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976A466B-FF9C-4DBC-B2AA-B761312ABE9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ở'!$A$3:$WWC$101</definedName>
    <definedName name="_xlnm._FilterDatabase" localSheetId="2" hidden="1">'Đầu vào (2)'!$A$1:$BG$98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ở'!$E$1:$Q$101</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92" i="15" l="1"/>
  <c r="AU92" i="15" s="1"/>
  <c r="AP92" i="15"/>
  <c r="AT92" i="15" s="1"/>
  <c r="AO92" i="15"/>
  <c r="AS92" i="15" s="1"/>
  <c r="AN92" i="15"/>
  <c r="AR92" i="15" s="1"/>
  <c r="Z92" i="15"/>
  <c r="Y92" i="15"/>
  <c r="T92" i="15"/>
  <c r="H92" i="15"/>
  <c r="D92" i="15"/>
  <c r="C92" i="15"/>
  <c r="B92" i="15"/>
  <c r="A92" i="15"/>
  <c r="H85" i="15"/>
  <c r="AM78" i="15"/>
  <c r="AQ78" i="15" s="1"/>
  <c r="AU78" i="15" s="1"/>
  <c r="T78" i="15"/>
  <c r="H78" i="15"/>
  <c r="D78" i="15"/>
  <c r="C78" i="15"/>
  <c r="B78" i="15"/>
  <c r="A78" i="15"/>
  <c r="AQ71" i="15"/>
  <c r="AU71" i="15" s="1"/>
  <c r="AP71" i="15"/>
  <c r="AT71" i="15" s="1"/>
  <c r="AO71" i="15"/>
  <c r="AS71" i="15" s="1"/>
  <c r="AN71" i="15"/>
  <c r="AR71" i="15" s="1"/>
  <c r="T71" i="15"/>
  <c r="H71" i="15"/>
  <c r="D71" i="15"/>
  <c r="C71" i="15"/>
  <c r="B71" i="15"/>
  <c r="A71" i="15"/>
  <c r="AQ64" i="15"/>
  <c r="AU64" i="15" s="1"/>
  <c r="AP64" i="15"/>
  <c r="AT64" i="15" s="1"/>
  <c r="AO64" i="15"/>
  <c r="AS64" i="15" s="1"/>
  <c r="AN64" i="15"/>
  <c r="AR64" i="15" s="1"/>
  <c r="Y64" i="15"/>
  <c r="T64" i="15"/>
  <c r="H64" i="15"/>
  <c r="D64" i="15"/>
  <c r="C64" i="15"/>
  <c r="B64" i="15"/>
  <c r="A64" i="15"/>
  <c r="AQ57" i="15"/>
  <c r="AU57" i="15" s="1"/>
  <c r="AP57" i="15"/>
  <c r="AT57" i="15" s="1"/>
  <c r="AO57" i="15"/>
  <c r="AS57" i="15" s="1"/>
  <c r="AN57" i="15"/>
  <c r="AR57" i="15" s="1"/>
  <c r="Y57" i="15"/>
  <c r="T57" i="15"/>
  <c r="H57" i="15"/>
  <c r="D57" i="15"/>
  <c r="C57" i="15"/>
  <c r="B57" i="15"/>
  <c r="A57" i="15"/>
  <c r="AQ50" i="15"/>
  <c r="AU50" i="15" s="1"/>
  <c r="AP50" i="15"/>
  <c r="AT50" i="15" s="1"/>
  <c r="AO50" i="15"/>
  <c r="AS50" i="15" s="1"/>
  <c r="AN50" i="15"/>
  <c r="AR50" i="15" s="1"/>
  <c r="T50" i="15"/>
  <c r="H50" i="15"/>
  <c r="D50" i="15"/>
  <c r="C50" i="15"/>
  <c r="B50" i="15"/>
  <c r="A50" i="15"/>
  <c r="AU43" i="15"/>
  <c r="AQ43" i="15"/>
  <c r="AP43" i="15"/>
  <c r="AT43" i="15" s="1"/>
  <c r="AO43" i="15"/>
  <c r="AS43" i="15" s="1"/>
  <c r="AN43" i="15"/>
  <c r="AR43" i="15" s="1"/>
  <c r="T43" i="15"/>
  <c r="H43" i="15"/>
  <c r="D43" i="15"/>
  <c r="C43" i="15"/>
  <c r="B43" i="15"/>
  <c r="A43" i="15"/>
  <c r="AQ36" i="15"/>
  <c r="AU36" i="15" s="1"/>
  <c r="AP36" i="15"/>
  <c r="AT36" i="15" s="1"/>
  <c r="AO36" i="15"/>
  <c r="AS36" i="15" s="1"/>
  <c r="AN36" i="15"/>
  <c r="AR36" i="15" s="1"/>
  <c r="Z36" i="15"/>
  <c r="T36" i="15"/>
  <c r="H36" i="15"/>
  <c r="D36" i="15"/>
  <c r="C36" i="15"/>
  <c r="B36" i="15"/>
  <c r="A36" i="15"/>
  <c r="AM29" i="15"/>
  <c r="AQ29" i="15" s="1"/>
  <c r="AU29" i="15" s="1"/>
  <c r="Z29" i="15"/>
  <c r="Y29" i="15"/>
  <c r="T29" i="15"/>
  <c r="H29" i="15"/>
  <c r="D29" i="15"/>
  <c r="C29" i="15"/>
  <c r="B29" i="15"/>
  <c r="A29" i="15"/>
  <c r="AQ22" i="15"/>
  <c r="AU22" i="15" s="1"/>
  <c r="AP22" i="15"/>
  <c r="AT22" i="15" s="1"/>
  <c r="AO22" i="15"/>
  <c r="AS22" i="15" s="1"/>
  <c r="AN22" i="15"/>
  <c r="AR22" i="15" s="1"/>
  <c r="AB22" i="15"/>
  <c r="AA22" i="15"/>
  <c r="Z22" i="15"/>
  <c r="Y22" i="15"/>
  <c r="T22" i="15"/>
  <c r="H22" i="15"/>
  <c r="D22" i="15"/>
  <c r="C22" i="15"/>
  <c r="B22" i="15"/>
  <c r="A22" i="15"/>
  <c r="AQ15" i="15"/>
  <c r="AU15" i="15" s="1"/>
  <c r="AP15" i="15"/>
  <c r="AT15" i="15" s="1"/>
  <c r="AO15" i="15"/>
  <c r="AS15" i="15" s="1"/>
  <c r="AN15" i="15"/>
  <c r="AR15" i="15" s="1"/>
  <c r="Y15" i="15"/>
  <c r="T15" i="15"/>
  <c r="H15" i="15"/>
  <c r="D15" i="15"/>
  <c r="C15" i="15"/>
  <c r="B15" i="15"/>
  <c r="A15" i="15"/>
  <c r="AM8" i="15"/>
  <c r="AQ8" i="15" s="1"/>
  <c r="AU8" i="15" s="1"/>
  <c r="Z8" i="15"/>
  <c r="Y8" i="15"/>
  <c r="T8" i="15"/>
  <c r="H8" i="15"/>
  <c r="D8" i="15"/>
  <c r="C8" i="15"/>
  <c r="B8" i="15"/>
  <c r="A8" i="15"/>
  <c r="AQ1" i="15"/>
  <c r="AU1" i="15" s="1"/>
  <c r="AP1" i="15"/>
  <c r="AT1" i="15" s="1"/>
  <c r="AO1" i="15"/>
  <c r="AS1" i="15" s="1"/>
  <c r="AN1" i="15"/>
  <c r="AR1" i="15" s="1"/>
  <c r="T1" i="15"/>
  <c r="H1" i="15"/>
  <c r="D1" i="15"/>
  <c r="C1" i="15"/>
  <c r="B1" i="15"/>
  <c r="A1" i="15"/>
  <c r="AP8" i="15" l="1"/>
  <c r="AT8" i="15" s="1"/>
  <c r="AN8" i="15"/>
  <c r="AR8" i="15" s="1"/>
  <c r="AO8" i="15"/>
  <c r="AS8" i="15" s="1"/>
  <c r="AN29" i="15"/>
  <c r="AR29" i="15" s="1"/>
  <c r="AN78" i="15"/>
  <c r="AR78" i="15" s="1"/>
  <c r="AO29" i="15"/>
  <c r="AS29" i="15" s="1"/>
  <c r="AO78" i="15"/>
  <c r="AS78" i="15" s="1"/>
  <c r="AP29" i="15"/>
  <c r="AT29" i="15" s="1"/>
  <c r="AP78" i="15"/>
  <c r="AT78"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R1325" i="16"/>
  <c r="AQ1325" i="16"/>
  <c r="AP1325" i="16"/>
  <c r="AT1325" i="16" s="1"/>
  <c r="AO1325" i="16"/>
  <c r="AS1325" i="16" s="1"/>
  <c r="U1325" i="16"/>
  <c r="AV1324" i="16"/>
  <c r="AU1324" i="16"/>
  <c r="AT1324" i="16"/>
  <c r="AS1324" i="16"/>
  <c r="AR1324" i="16"/>
  <c r="AQ1324" i="16"/>
  <c r="AP1324" i="16"/>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R1289" i="16"/>
  <c r="AV1289" i="16" s="1"/>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R1272" i="16"/>
  <c r="AV1272" i="16" s="1"/>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S1205" i="16"/>
  <c r="AR1205" i="16"/>
  <c r="AV1205" i="16" s="1"/>
  <c r="AQ1205" i="16"/>
  <c r="AU1205" i="16" s="1"/>
  <c r="AP1205" i="16"/>
  <c r="AT1205" i="16" s="1"/>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T817" i="16"/>
  <c r="AR817" i="16"/>
  <c r="AV817" i="16" s="1"/>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S806" i="16"/>
  <c r="AR806" i="16"/>
  <c r="AQ806" i="16"/>
  <c r="AP806" i="16"/>
  <c r="AT806" i="16" s="1"/>
  <c r="AO806" i="16"/>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S803" i="16"/>
  <c r="AR803" i="16"/>
  <c r="AV803" i="16" s="1"/>
  <c r="AQ803" i="16"/>
  <c r="AU803" i="16" s="1"/>
  <c r="AP803" i="16"/>
  <c r="AT803" i="16" s="1"/>
  <c r="AO803" i="16"/>
  <c r="U803" i="16"/>
  <c r="D803" i="16"/>
  <c r="C803" i="16"/>
  <c r="B803" i="16"/>
  <c r="A803" i="16"/>
  <c r="AS802" i="16"/>
  <c r="AR802" i="16"/>
  <c r="AV802" i="16" s="1"/>
  <c r="AQ802" i="16"/>
  <c r="AU802" i="16" s="1"/>
  <c r="AP802" i="16"/>
  <c r="AT802" i="16" s="1"/>
  <c r="AO802" i="16"/>
  <c r="U802" i="16"/>
  <c r="D802" i="16"/>
  <c r="C802" i="16"/>
  <c r="B802" i="16"/>
  <c r="A802" i="16"/>
  <c r="AT801" i="16"/>
  <c r="AR801" i="16"/>
  <c r="AV801" i="16" s="1"/>
  <c r="AQ801" i="16"/>
  <c r="AU801" i="16" s="1"/>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R798" i="16"/>
  <c r="AV798" i="16" s="1"/>
  <c r="AQ798" i="16"/>
  <c r="AU798" i="16" s="1"/>
  <c r="AP798" i="16"/>
  <c r="AT798" i="16" s="1"/>
  <c r="AO798" i="16"/>
  <c r="AS798" i="16" s="1"/>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R793" i="16"/>
  <c r="AV793" i="16" s="1"/>
  <c r="AQ793" i="16"/>
  <c r="AU793" i="16" s="1"/>
  <c r="AP793" i="16"/>
  <c r="AT793" i="16" s="1"/>
  <c r="AO793" i="16"/>
  <c r="AS793" i="16" s="1"/>
  <c r="U793" i="16"/>
  <c r="D793" i="16"/>
  <c r="C793" i="16"/>
  <c r="B793" i="16"/>
  <c r="A793" i="16"/>
  <c r="AR792" i="16"/>
  <c r="AV792" i="16" s="1"/>
  <c r="AQ792" i="16"/>
  <c r="AU792" i="16" s="1"/>
  <c r="AP792" i="16"/>
  <c r="AT792" i="16" s="1"/>
  <c r="AO792" i="16"/>
  <c r="AS792" i="16" s="1"/>
  <c r="U792" i="16"/>
  <c r="D792" i="16"/>
  <c r="C792" i="16"/>
  <c r="B792" i="16"/>
  <c r="A792" i="16"/>
  <c r="AR791" i="16"/>
  <c r="AQ791" i="16"/>
  <c r="AP791" i="16"/>
  <c r="AO791" i="16"/>
  <c r="AA791" i="16"/>
  <c r="D791" i="16"/>
  <c r="C791" i="16"/>
  <c r="B791" i="16"/>
  <c r="A791" i="16"/>
  <c r="AS790" i="16"/>
  <c r="AR790" i="16"/>
  <c r="AV790" i="16" s="1"/>
  <c r="AQ790" i="16"/>
  <c r="AU790" i="16" s="1"/>
  <c r="AP790" i="16"/>
  <c r="AT790" i="16" s="1"/>
  <c r="AO790" i="16"/>
  <c r="U790" i="16"/>
  <c r="D790" i="16"/>
  <c r="C790" i="16"/>
  <c r="B790" i="16"/>
  <c r="A790" i="16"/>
  <c r="AU789" i="16"/>
  <c r="AS789" i="16"/>
  <c r="AR789" i="16"/>
  <c r="AV789" i="16" s="1"/>
  <c r="AQ789" i="16"/>
  <c r="AP789" i="16"/>
  <c r="AT789" i="16" s="1"/>
  <c r="AO789" i="16"/>
  <c r="U789" i="16"/>
  <c r="D789" i="16"/>
  <c r="C789" i="16"/>
  <c r="B789" i="16"/>
  <c r="A789" i="16"/>
  <c r="AV788" i="16"/>
  <c r="AT788" i="16"/>
  <c r="AR788" i="16"/>
  <c r="AQ788" i="16"/>
  <c r="AU788" i="16" s="1"/>
  <c r="AP788" i="16"/>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T784" i="16"/>
  <c r="AR784" i="16"/>
  <c r="AV784" i="16" s="1"/>
  <c r="AQ784" i="16"/>
  <c r="AU784" i="16" s="1"/>
  <c r="AP784" i="16"/>
  <c r="AO784" i="16"/>
  <c r="AS784" i="16" s="1"/>
  <c r="U784" i="16"/>
  <c r="D784" i="16"/>
  <c r="C784" i="16"/>
  <c r="B784" i="16"/>
  <c r="A784" i="16"/>
  <c r="AT783" i="16"/>
  <c r="AR783" i="16"/>
  <c r="AV783" i="16" s="1"/>
  <c r="AQ783" i="16"/>
  <c r="AU783" i="16" s="1"/>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R780" i="16"/>
  <c r="AV780" i="16" s="1"/>
  <c r="AQ780" i="16"/>
  <c r="AU780" i="16" s="1"/>
  <c r="AP780" i="16"/>
  <c r="AT780" i="16" s="1"/>
  <c r="AO780" i="16"/>
  <c r="AS780" i="16" s="1"/>
  <c r="U780" i="16"/>
  <c r="D780" i="16"/>
  <c r="C780" i="16"/>
  <c r="B780" i="16"/>
  <c r="A780" i="16"/>
  <c r="AR779" i="16"/>
  <c r="AV779" i="16" s="1"/>
  <c r="AQ779" i="16"/>
  <c r="AU779" i="16" s="1"/>
  <c r="AP779" i="16"/>
  <c r="AT779" i="16" s="1"/>
  <c r="AO779" i="16"/>
  <c r="AS779" i="16" s="1"/>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U764" i="16"/>
  <c r="AR764" i="16"/>
  <c r="AV764" i="16" s="1"/>
  <c r="AQ764" i="16"/>
  <c r="AP764" i="16"/>
  <c r="AT764" i="16" s="1"/>
  <c r="AO764" i="16"/>
  <c r="AS764" i="16" s="1"/>
  <c r="U764" i="16"/>
  <c r="D764" i="16"/>
  <c r="C764" i="16"/>
  <c r="B764" i="16"/>
  <c r="A764" i="16"/>
  <c r="AV763" i="16"/>
  <c r="AR763" i="16"/>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T755" i="16"/>
  <c r="AS755" i="16"/>
  <c r="AR755" i="16"/>
  <c r="AV755" i="16" s="1"/>
  <c r="AQ755" i="16"/>
  <c r="AU755" i="16" s="1"/>
  <c r="AP755" i="16"/>
  <c r="AO755" i="16"/>
  <c r="U755" i="16"/>
  <c r="D755" i="16"/>
  <c r="C755" i="16"/>
  <c r="B755" i="16"/>
  <c r="A755" i="16"/>
  <c r="AU754" i="16"/>
  <c r="AT754" i="16"/>
  <c r="AS754" i="16"/>
  <c r="AR754" i="16"/>
  <c r="AV754" i="16" s="1"/>
  <c r="AQ754" i="16"/>
  <c r="AP754" i="16"/>
  <c r="AO754" i="16"/>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R748" i="16"/>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U739" i="16"/>
  <c r="AR739" i="16"/>
  <c r="AV739" i="16" s="1"/>
  <c r="AQ739" i="16"/>
  <c r="AP739" i="16"/>
  <c r="AT739" i="16" s="1"/>
  <c r="AO739" i="16"/>
  <c r="AS739" i="16" s="1"/>
  <c r="Z739" i="16"/>
  <c r="U739" i="16"/>
  <c r="D739" i="16"/>
  <c r="C739" i="16"/>
  <c r="B739" i="16"/>
  <c r="A739" i="16"/>
  <c r="AV738" i="16"/>
  <c r="AR738" i="16"/>
  <c r="AQ738" i="16"/>
  <c r="AU738" i="16" s="1"/>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S726" i="16"/>
  <c r="AR726" i="16"/>
  <c r="AV726" i="16" s="1"/>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U723" i="16"/>
  <c r="AT723" i="16"/>
  <c r="AS723" i="16"/>
  <c r="AR723" i="16"/>
  <c r="AV723" i="16" s="1"/>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U712" i="16"/>
  <c r="AT712" i="16"/>
  <c r="AS712" i="16"/>
  <c r="AR712" i="16"/>
  <c r="AV712" i="16" s="1"/>
  <c r="AQ712" i="16"/>
  <c r="AP712" i="16"/>
  <c r="AO712" i="16"/>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U709" i="16"/>
  <c r="AT709" i="16"/>
  <c r="AR709" i="16"/>
  <c r="AV709" i="16" s="1"/>
  <c r="AQ709" i="16"/>
  <c r="AP709" i="16"/>
  <c r="AO709" i="16"/>
  <c r="AS709" i="16" s="1"/>
  <c r="AA709" i="16"/>
  <c r="Z709" i="16"/>
  <c r="U709" i="16"/>
  <c r="D709" i="16"/>
  <c r="C709" i="16"/>
  <c r="B709" i="16"/>
  <c r="A709" i="16"/>
  <c r="AR708" i="16"/>
  <c r="AQ708" i="16"/>
  <c r="AP708" i="16"/>
  <c r="AO708" i="16"/>
  <c r="AA708" i="16"/>
  <c r="D708" i="16"/>
  <c r="C708" i="16"/>
  <c r="B708" i="16"/>
  <c r="A708" i="16"/>
  <c r="AT707" i="16"/>
  <c r="AR707" i="16"/>
  <c r="AV707" i="16" s="1"/>
  <c r="AQ707" i="16"/>
  <c r="AU707" i="16" s="1"/>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R702" i="16"/>
  <c r="AV702" i="16" s="1"/>
  <c r="AQ702" i="16"/>
  <c r="AU702" i="16" s="1"/>
  <c r="AP702" i="16"/>
  <c r="AT702" i="16" s="1"/>
  <c r="AO702" i="16"/>
  <c r="AS702" i="16" s="1"/>
  <c r="U702" i="16"/>
  <c r="D702" i="16"/>
  <c r="C702" i="16"/>
  <c r="B702" i="16"/>
  <c r="A702" i="16"/>
  <c r="AR701" i="16"/>
  <c r="AV701" i="16" s="1"/>
  <c r="AQ701" i="16"/>
  <c r="AU701" i="16" s="1"/>
  <c r="AP701" i="16"/>
  <c r="AT701" i="16" s="1"/>
  <c r="AO701" i="16"/>
  <c r="AS701" i="16" s="1"/>
  <c r="U701" i="16"/>
  <c r="D701" i="16"/>
  <c r="C701" i="16"/>
  <c r="B701" i="16"/>
  <c r="A701" i="16"/>
  <c r="AS700" i="16"/>
  <c r="AR700" i="16"/>
  <c r="AV700" i="16" s="1"/>
  <c r="AQ700" i="16"/>
  <c r="AU700" i="16" s="1"/>
  <c r="AP700" i="16"/>
  <c r="AT700" i="16" s="1"/>
  <c r="AO700" i="16"/>
  <c r="AA700" i="16"/>
  <c r="Z700" i="16"/>
  <c r="U700" i="16"/>
  <c r="D700" i="16"/>
  <c r="C700" i="16"/>
  <c r="B700" i="16"/>
  <c r="A700" i="16"/>
  <c r="AR699" i="16"/>
  <c r="AQ699" i="16"/>
  <c r="AP699" i="16"/>
  <c r="AO699" i="16"/>
  <c r="AA699" i="16"/>
  <c r="D699" i="16"/>
  <c r="C699" i="16"/>
  <c r="B699" i="16"/>
  <c r="A699" i="16"/>
  <c r="AS698" i="16"/>
  <c r="AR698" i="16"/>
  <c r="AV698" i="16" s="1"/>
  <c r="AQ698" i="16"/>
  <c r="AU698" i="16" s="1"/>
  <c r="AP698" i="16"/>
  <c r="AT698" i="16" s="1"/>
  <c r="AO698" i="16"/>
  <c r="U698" i="16"/>
  <c r="D698" i="16"/>
  <c r="C698" i="16"/>
  <c r="B698" i="16"/>
  <c r="A698" i="16"/>
  <c r="AV697" i="16"/>
  <c r="AR697" i="16"/>
  <c r="AQ697" i="16"/>
  <c r="AU697" i="16" s="1"/>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T685" i="16"/>
  <c r="AS685" i="16"/>
  <c r="AR685" i="16"/>
  <c r="AV685" i="16" s="1"/>
  <c r="AQ685" i="16"/>
  <c r="AU685" i="16" s="1"/>
  <c r="AP685" i="16"/>
  <c r="AO685" i="16"/>
  <c r="U685" i="16"/>
  <c r="D685" i="16"/>
  <c r="C685" i="16"/>
  <c r="B685" i="16"/>
  <c r="A685" i="16"/>
  <c r="AU684" i="16"/>
  <c r="AT684" i="16"/>
  <c r="AS684" i="16"/>
  <c r="AR684" i="16"/>
  <c r="AV684" i="16" s="1"/>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V669" i="16"/>
  <c r="AR669" i="16"/>
  <c r="AQ669" i="16"/>
  <c r="AU669" i="16" s="1"/>
  <c r="AP669" i="16"/>
  <c r="AT669" i="16" s="1"/>
  <c r="AO669" i="16"/>
  <c r="AS669" i="16" s="1"/>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R667" i="16"/>
  <c r="AQ667" i="16"/>
  <c r="AU667" i="16" s="1"/>
  <c r="AP667" i="16"/>
  <c r="AT667" i="16" s="1"/>
  <c r="AO667" i="16"/>
  <c r="AS667" i="16" s="1"/>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S664" i="16"/>
  <c r="AR664" i="16"/>
  <c r="AV664" i="16" s="1"/>
  <c r="AQ664" i="16"/>
  <c r="AU664" i="16" s="1"/>
  <c r="AP664" i="16"/>
  <c r="AT664" i="16" s="1"/>
  <c r="AO664" i="16"/>
  <c r="AB664" i="16"/>
  <c r="AA664" i="16"/>
  <c r="Z664" i="16"/>
  <c r="U664" i="16"/>
  <c r="D664" i="16"/>
  <c r="C664" i="16"/>
  <c r="B664" i="16"/>
  <c r="A664" i="16"/>
  <c r="AA663" i="16"/>
  <c r="Z663" i="16"/>
  <c r="U663" i="16"/>
  <c r="D663" i="16"/>
  <c r="C663" i="16"/>
  <c r="B663" i="16"/>
  <c r="A663" i="16"/>
  <c r="AS662" i="16"/>
  <c r="AR662" i="16"/>
  <c r="AV662" i="16" s="1"/>
  <c r="AQ662" i="16"/>
  <c r="AU662" i="16" s="1"/>
  <c r="AP662" i="16"/>
  <c r="AT662" i="16" s="1"/>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S607" i="16"/>
  <c r="AR607" i="16"/>
  <c r="AV607" i="16" s="1"/>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R604" i="16"/>
  <c r="AQ604" i="16"/>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R599" i="16"/>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U478" i="16"/>
  <c r="AS478" i="16"/>
  <c r="AR478" i="16"/>
  <c r="AV478" i="16" s="1"/>
  <c r="AQ478" i="16"/>
  <c r="AP478" i="16"/>
  <c r="AT478" i="16" s="1"/>
  <c r="AO478" i="16"/>
  <c r="U478" i="16"/>
  <c r="D478" i="16"/>
  <c r="C478" i="16"/>
  <c r="B478" i="16"/>
  <c r="A478" i="16"/>
  <c r="AV477" i="16"/>
  <c r="AT477" i="16"/>
  <c r="AR477" i="16"/>
  <c r="AQ477" i="16"/>
  <c r="AU477" i="16" s="1"/>
  <c r="AP477" i="16"/>
  <c r="AO477" i="16"/>
  <c r="AS477" i="16" s="1"/>
  <c r="U477" i="16"/>
  <c r="D477" i="16"/>
  <c r="C477" i="16"/>
  <c r="B477" i="16"/>
  <c r="A477" i="16"/>
  <c r="AV476" i="16"/>
  <c r="AR476" i="16"/>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R340" i="16"/>
  <c r="AV340" i="16" s="1"/>
  <c r="AQ340" i="16"/>
  <c r="AU340" i="16" s="1"/>
  <c r="AP340" i="16"/>
  <c r="AT340" i="16" s="1"/>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S293" i="16"/>
  <c r="AR293" i="16"/>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R65" i="16"/>
  <c r="AV65" i="16" s="1"/>
  <c r="AQ65" i="16"/>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R53" i="16"/>
  <c r="AV53" i="16" s="1"/>
  <c r="AQ53" i="16"/>
  <c r="AU53" i="16" s="1"/>
  <c r="AP53" i="16"/>
  <c r="AT53" i="16" s="1"/>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N15" i="16"/>
  <c r="AP15" i="16" s="1"/>
  <c r="AL15" i="16"/>
  <c r="D15" i="16"/>
  <c r="C15" i="16"/>
  <c r="B15" i="16"/>
  <c r="A15" i="16"/>
  <c r="AQ14" i="16"/>
  <c r="AU14" i="16" s="1"/>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AN22" i="16" l="1"/>
  <c r="AR22" i="16" s="1"/>
  <c r="AV22" i="16" s="1"/>
  <c r="AN136" i="17"/>
  <c r="AS221" i="17"/>
  <c r="BG77" i="17"/>
  <c r="AS704" i="17"/>
  <c r="AO15" i="16"/>
  <c r="AN23" i="16"/>
  <c r="AR23" i="16" s="1"/>
  <c r="AV23" i="16" s="1"/>
  <c r="AW166" i="17"/>
  <c r="AS172" i="17"/>
  <c r="AS686" i="17"/>
  <c r="AS700" i="17"/>
  <c r="AQ15" i="16"/>
  <c r="AR15" i="16"/>
  <c r="BG75" i="17"/>
  <c r="AR12" i="16"/>
  <c r="AV12" i="16" s="1"/>
  <c r="AP14" i="16"/>
  <c r="AT14" i="16" s="1"/>
  <c r="BG689" i="17"/>
  <c r="AN107" i="16"/>
  <c r="AR107" i="16" s="1"/>
  <c r="AV107" i="16" s="1"/>
  <c r="AN126" i="16"/>
  <c r="BG49" i="17"/>
  <c r="AS660" i="17"/>
  <c r="AW713" i="17"/>
  <c r="BG729" i="17"/>
  <c r="AN50" i="17"/>
  <c r="AR50" i="17" s="1"/>
  <c r="AV50" i="17"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P50" i="17" l="1"/>
  <c r="AT50" i="17" s="1"/>
  <c r="AP46" i="17"/>
  <c r="AT46" i="17" s="1"/>
  <c r="AQ50" i="17"/>
  <c r="AU50" i="17" s="1"/>
  <c r="AO46" i="17"/>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2" i="17" l="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200" i="17" s="1"/>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BG452" i="17" s="1"/>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<sst xmlns="http://schemas.openxmlformats.org/spreadsheetml/2006/main" count="13690" uniqueCount="6556">
  <si>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</si>
  <si>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</si>
  <si>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</si>
  <si>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</si>
  <si>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</si>
  <si>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</si>
  <si>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</si>
  <si>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</si>
  <si>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</si>
  <si>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</si>
  <si>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</si>
  <si>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</si>
  <si>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</si>
  <si>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</si>
  <si>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</si>
  <si>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</si>
  <si>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</si>
  <si>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</si>
  <si>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</si>
  <si>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</si>
  <si>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</si>
  <si>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</si>
  <si>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</si>
  <si>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</si>
  <si>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</si>
  <si>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</si>
  <si>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</si>
  <si>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</si>
  <si>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</si>
  <si>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</si>
  <si>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</si>
  <si>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</si>
  <si>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</si>
  <si>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</si>
  <si>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</si>
  <si>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</si>
  <si>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</si>
  <si>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</si>
  <si>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</si>
  <si>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</si>
  <si>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</si>
  <si>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</si>
  <si>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</si>
  <si>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</si>
  <si>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</si>
  <si>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</si>
  <si>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</si>
  <si>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</si>
  <si>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</si>
  <si>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</si>
  <si>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</si>
  <si>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</si>
  <si>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</si>
  <si>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</si>
  <si>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</si>
  <si>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</si>
  <si>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</si>
  <si>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</si>
  <si>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</si>
  <si>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</si>
  <si>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</si>
  <si>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</si>
  <si>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</si>
  <si>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</si>
  <si>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</si>
  <si>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</si>
  <si>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</si>
  <si>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</si>
  <si>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</si>
  <si>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</si>
  <si>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</si>
  <si>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</si>
  <si>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</si>
  <si>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</si>
  <si>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</si>
  <si>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</si>
  <si>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</si>
  <si>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</si>
  <si>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</si>
  <si>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</si>
  <si>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</si>
  <si>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</si>
  <si>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</si>
  <si>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</si>
  <si>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</si>
  <si>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</si>
  <si>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</si>
  <si>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</si>
  <si>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</si>
  <si>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</si>
  <si>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</si>
  <si>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</si>
  <si>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</si>
  <si>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</si>
  <si>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</si>
  <si>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</si>
  <si>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</si>
  <si>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</si>
  <si>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</si>
  <si>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</si>
  <si>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</si>
  <si>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</si>
  <si>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</si>
  <si>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</si>
  <si>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</si>
  <si>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</si>
  <si>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</si>
  <si>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</si>
  <si>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</si>
  <si>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</si>
  <si>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</si>
  <si>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</si>
  <si>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</si>
  <si>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</si>
  <si>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</si>
  <si>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</si>
  <si>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</si>
  <si>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</si>
  <si>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</si>
  <si>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</si>
  <si>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</si>
  <si>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</si>
  <si>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</si>
  <si>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</si>
  <si>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</si>
  <si>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</si>
  <si>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</si>
  <si>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</si>
  <si>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</si>
  <si>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</si>
  <si>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</si>
  <si>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</si>
  <si>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</si>
  <si>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</si>
  <si>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</si>
  <si>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</si>
  <si>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</si>
  <si>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</si>
  <si>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</si>
  <si>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</si>
  <si>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</si>
  <si>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</si>
  <si>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</si>
  <si>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</si>
  <si>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</si>
  <si>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</si>
  <si>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</si>
  <si>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</si>
  <si>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</si>
  <si>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</si>
  <si>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</si>
  <si>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</si>
  <si>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</si>
  <si>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</si>
  <si>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</si>
  <si>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</si>
  <si>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</si>
  <si>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</si>
  <si>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</si>
  <si>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</si>
  <si>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</si>
  <si>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</si>
  <si>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</si>
  <si>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</si>
  <si>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</si>
  <si>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</si>
  <si>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</si>
  <si>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</si>
  <si>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</si>
  <si>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</si>
  <si>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</si>
  <si>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</si>
  <si>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</si>
  <si>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</si>
  <si>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</si>
  <si>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</si>
  <si>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</si>
  <si>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</si>
  <si>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</si>
  <si>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</si>
  <si>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</si>
  <si>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</si>
  <si>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</si>
  <si>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</si>
  <si>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</si>
  <si>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</si>
  <si>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</si>
  <si>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</si>
  <si>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</si>
  <si>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</si>
  <si>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</si>
  <si>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</si>
  <si>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</si>
  <si>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</si>
  <si>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</si>
  <si>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</si>
  <si>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</si>
  <si>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</si>
  <si>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</si>
  <si>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</si>
  <si>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</si>
  <si>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</si>
  <si>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</si>
  <si>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</si>
  <si>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</si>
  <si>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</si>
  <si>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</si>
  <si>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</si>
  <si>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</si>
  <si>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</si>
  <si>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</si>
  <si>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</si>
  <si>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</si>
  <si>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</si>
  <si>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</si>
  <si>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</si>
  <si>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</si>
  <si>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</si>
  <si>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</si>
  <si>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</si>
  <si>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</si>
  <si>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</si>
  <si>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</si>
  <si>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</si>
  <si>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</si>
  <si>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</si>
  <si>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</si>
  <si>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</si>
  <si>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</si>
  <si>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</si>
  <si>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</si>
  <si>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</si>
  <si>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</si>
  <si>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</si>
  <si>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</si>
  <si>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</si>
  <si>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</si>
  <si>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</si>
  <si>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</si>
  <si>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</si>
  <si>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</si>
  <si>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</si>
  <si>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</si>
  <si>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</si>
  <si>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</si>
  <si>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</si>
  <si>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</si>
  <si>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</si>
  <si>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</si>
  <si>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</si>
  <si>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</si>
  <si>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</si>
  <si>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</si>
  <si>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</si>
  <si>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</si>
  <si>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</si>
  <si>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</si>
  <si>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</si>
  <si>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</si>
  <si>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</si>
  <si>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</si>
  <si>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</si>
  <si>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</si>
  <si>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</si>
  <si>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</si>
  <si>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</si>
  <si>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</si>
  <si>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</si>
  <si>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</si>
  <si>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</si>
  <si>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</si>
  <si>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</si>
  <si>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</si>
  <si>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</si>
  <si>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</si>
  <si>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</si>
  <si>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</si>
  <si>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</si>
  <si>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</si>
  <si>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</si>
  <si>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</si>
  <si>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</si>
  <si>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</si>
  <si>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</si>
  <si>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</si>
  <si>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</si>
  <si>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</si>
  <si>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</si>
  <si>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</si>
  <si>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</si>
  <si>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</si>
  <si>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</si>
  <si>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</si>
  <si>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</si>
  <si>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</si>
  <si>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</si>
  <si>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</si>
  <si>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</si>
  <si>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</si>
  <si>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</si>
  <si>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</si>
  <si>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</si>
  <si>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</si>
  <si>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</si>
  <si>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</si>
  <si>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</si>
  <si>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</si>
  <si>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</si>
  <si>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</si>
  <si>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</si>
  <si>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</si>
  <si>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</si>
  <si>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</si>
  <si>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</si>
  <si>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</si>
  <si>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</si>
  <si>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</si>
  <si>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</si>
  <si>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</si>
  <si>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</si>
  <si>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</si>
  <si>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</si>
  <si>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</si>
  <si>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</si>
  <si>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</si>
  <si>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</si>
  <si>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</si>
  <si>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</si>
  <si>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</si>
  <si>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</si>
  <si>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</si>
  <si>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</si>
  <si>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</si>
  <si>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</si>
  <si>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</si>
  <si>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</si>
  <si>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</si>
  <si>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</si>
  <si>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</si>
  <si>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</si>
  <si>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</si>
  <si>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</si>
  <si>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</si>
  <si>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</si>
  <si>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</si>
  <si>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</si>
  <si>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</si>
  <si>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</si>
  <si>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</si>
  <si>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</si>
  <si>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</si>
  <si>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</si>
  <si>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</si>
  <si>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</si>
  <si>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</si>
  <si>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</si>
  <si>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</si>
  <si>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</si>
  <si>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</si>
  <si>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</si>
  <si>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</si>
  <si>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</si>
  <si>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</si>
  <si>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</si>
  <si>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</si>
  <si>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</si>
  <si>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</si>
  <si>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</si>
  <si>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</si>
  <si>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</si>
  <si>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</si>
  <si>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</si>
  <si>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</si>
  <si>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</si>
  <si>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</si>
  <si>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</si>
  <si>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</si>
  <si>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</si>
  <si>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</si>
  <si>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</si>
  <si>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</si>
  <si>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</si>
  <si>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</si>
  <si>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</si>
  <si>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</si>
  <si>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</si>
  <si>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</si>
  <si>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</si>
  <si>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</si>
  <si>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</si>
  <si>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</si>
  <si>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</si>
  <si>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</si>
  <si>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</si>
  <si>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</si>
  <si>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</si>
  <si>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</si>
  <si>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</si>
  <si>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</si>
  <si>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</si>
  <si>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</si>
  <si>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</si>
  <si>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</si>
  <si>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</si>
  <si>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</si>
  <si>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</si>
  <si>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</si>
  <si>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</si>
  <si>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</si>
  <si>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</si>
  <si>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</si>
  <si>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</si>
  <si>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</si>
  <si>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</si>
  <si>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</si>
  <si>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</si>
  <si>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</si>
  <si>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</si>
  <si>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</si>
  <si>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</si>
  <si>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</si>
  <si>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</si>
  <si>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</si>
  <si>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</si>
  <si>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</si>
  <si>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</si>
  <si>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</si>
  <si>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</si>
  <si>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</si>
  <si>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</si>
  <si>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</si>
  <si>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</si>
  <si>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</si>
  <si>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</si>
  <si>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</si>
  <si>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</si>
  <si>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</si>
  <si>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</si>
  <si>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</si>
  <si>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</si>
  <si>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</si>
  <si>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</si>
  <si>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</si>
  <si>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</si>
  <si>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</si>
  <si>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</si>
  <si>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</si>
  <si>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</si>
  <si>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</si>
  <si>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</si>
  <si>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</si>
  <si>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</si>
  <si>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</si>
  <si>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</si>
  <si>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</si>
  <si>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</si>
  <si>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</si>
  <si>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</si>
  <si>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</si>
  <si>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</si>
  <si>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</si>
  <si>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</si>
  <si>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</si>
  <si>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</si>
  <si>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</si>
  <si>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</si>
  <si>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</si>
  <si>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</si>
  <si>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</si>
  <si>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</si>
  <si>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</si>
  <si>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</si>
  <si>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</si>
  <si>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</si>
  <si>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</si>
  <si>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</si>
  <si>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</si>
  <si>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</si>
  <si>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</si>
  <si>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</si>
  <si>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</si>
  <si>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</si>
  <si>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</si>
  <si>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</si>
  <si>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</si>
  <si>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</si>
  <si>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</si>
  <si>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</si>
  <si>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</si>
  <si>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</si>
  <si>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</si>
  <si>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</si>
  <si>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</si>
  <si>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</si>
  <si>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</si>
  <si>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</si>
  <si>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</si>
  <si>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</si>
  <si>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</si>
  <si>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</si>
  <si>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</si>
  <si>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</si>
  <si>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</si>
  <si>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</si>
  <si>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</si>
  <si>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</si>
  <si>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</si>
  <si>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</si>
  <si>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</si>
  <si>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</si>
  <si>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</si>
  <si>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</si>
  <si>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</si>
  <si>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</si>
  <si>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</si>
  <si>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</si>
  <si>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</si>
  <si>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</si>
  <si>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</si>
  <si>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</si>
  <si>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</si>
  <si>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</si>
  <si>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</si>
  <si>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</si>
  <si>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</si>
  <si>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</si>
  <si>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</si>
  <si>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</si>
  <si>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</si>
  <si>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</si>
  <si>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</si>
  <si>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</si>
  <si>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</si>
  <si>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</si>
  <si>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</si>
  <si>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</si>
  <si>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</si>
  <si>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</si>
  <si>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</si>
  <si>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</si>
  <si>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</si>
  <si>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</si>
  <si>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</si>
  <si>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</si>
  <si>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</si>
  <si>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</si>
  <si>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</si>
  <si>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</si>
  <si>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</si>
  <si>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</si>
  <si>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</si>
  <si>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</si>
  <si>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</si>
  <si>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</si>
  <si>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</si>
  <si>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</si>
  <si>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</si>
  <si>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</si>
  <si>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</si>
  <si>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</si>
  <si>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</si>
  <si>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</si>
  <si>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</si>
  <si>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</si>
  <si>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</si>
  <si>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</si>
  <si>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</si>
  <si>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</si>
  <si>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</si>
  <si>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</si>
  <si>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</si>
  <si>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</si>
  <si>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</si>
  <si>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</si>
  <si>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</si>
  <si>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</si>
  <si>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</si>
  <si>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</si>
  <si>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</si>
  <si>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</si>
  <si>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</si>
  <si>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</si>
  <si>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</si>
  <si>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</si>
  <si>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</si>
  <si>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</si>
  <si>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</si>
  <si>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</si>
  <si>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</si>
  <si>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</si>
  <si>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</si>
  <si>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</si>
  <si>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</si>
  <si>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</si>
  <si>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</si>
  <si>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</si>
  <si>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</si>
  <si>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</si>
  <si>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</si>
  <si>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</si>
  <si>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</si>
  <si>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</si>
  <si>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</si>
  <si>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</si>
  <si>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</si>
  <si>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</si>
  <si>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</si>
  <si>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</si>
  <si>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</si>
  <si>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</si>
  <si>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</si>
  <si>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</si>
  <si>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</si>
  <si>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</si>
  <si>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</si>
  <si>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</si>
  <si>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</si>
  <si>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</si>
  <si>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</si>
  <si>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</si>
  <si>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</si>
  <si>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</si>
  <si>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</si>
  <si>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</si>
  <si>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</si>
  <si>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</si>
  <si>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</si>
  <si>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</si>
  <si>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</si>
  <si>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</si>
  <si>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</si>
  <si>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</si>
  <si>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</si>
  <si>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</si>
  <si>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</si>
  <si>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</si>
  <si>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</si>
  <si>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</si>
  <si>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</si>
  <si>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</si>
  <si>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</si>
  <si>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</si>
  <si>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</si>
  <si>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</si>
  <si>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</si>
  <si>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</si>
  <si>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</si>
  <si>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</si>
  <si>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</si>
  <si>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</si>
  <si>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</si>
  <si>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</si>
  <si>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</si>
  <si>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</si>
  <si>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</si>
  <si>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</si>
  <si>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</si>
  <si>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</si>
  <si>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</si>
  <si>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</si>
  <si>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</si>
  <si>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</si>
  <si>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</si>
  <si>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</si>
  <si>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</si>
  <si>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</si>
  <si>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</si>
  <si>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</si>
  <si>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</si>
  <si>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</si>
  <si>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</si>
  <si>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</si>
  <si>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</si>
  <si>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</si>
  <si>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</si>
  <si>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</si>
  <si>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</si>
  <si>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</si>
  <si>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</si>
  <si>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</si>
  <si>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</si>
  <si>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</si>
  <si>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</si>
  <si>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</si>
  <si>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</si>
  <si>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</si>
  <si>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</si>
  <si>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</si>
  <si>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</si>
  <si>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</si>
  <si>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</si>
  <si>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</si>
  <si>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</si>
  <si>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</si>
  <si>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</si>
  <si>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</si>
  <si>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</si>
  <si>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</si>
  <si>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</si>
  <si>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</si>
  <si>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</si>
  <si>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</si>
  <si>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</si>
  <si>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</si>
  <si>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</si>
  <si>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</si>
  <si>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</si>
  <si>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</si>
  <si>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</si>
  <si>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</si>
  <si>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</si>
  <si>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</si>
  <si>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</si>
  <si>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</si>
  <si>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</si>
  <si>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</si>
  <si>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</si>
  <si>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</si>
  <si>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</si>
  <si>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</si>
  <si>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</si>
  <si>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</si>
  <si>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</si>
  <si>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</si>
  <si>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</si>
  <si>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</si>
  <si>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</si>
  <si>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</si>
  <si>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</si>
  <si>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</si>
  <si>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</si>
  <si>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</si>
  <si>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</si>
  <si>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</si>
  <si>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</si>
  <si>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</si>
  <si>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</si>
  <si>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</si>
  <si>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</si>
  <si>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</si>
  <si>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</si>
  <si>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</si>
  <si>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</si>
  <si>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</si>
  <si>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</si>
  <si>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</si>
  <si>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</si>
  <si>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</si>
  <si>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</si>
  <si>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</si>
  <si>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</si>
  <si>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</si>
  <si>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</si>
  <si>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</si>
  <si>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</si>
  <si>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</si>
  <si>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</si>
  <si>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</si>
  <si>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</si>
  <si>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</si>
  <si>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</si>
  <si>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</si>
  <si>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</si>
  <si>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</si>
  <si>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</si>
  <si>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</si>
  <si>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</si>
  <si>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</si>
  <si>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</si>
  <si>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</si>
  <si>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</si>
  <si>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</si>
  <si>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</si>
  <si>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</si>
  <si>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</si>
  <si>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</si>
  <si>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</si>
  <si>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</si>
  <si>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</si>
  <si>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</si>
  <si>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</si>
  <si>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</si>
  <si>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</si>
  <si>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</si>
  <si>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</si>
  <si>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</si>
  <si>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</si>
  <si>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</si>
  <si>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</si>
  <si>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</si>
  <si>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</si>
  <si>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</si>
  <si>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</si>
  <si>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</si>
  <si>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</si>
  <si>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</si>
  <si>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</si>
  <si>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</si>
  <si>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</si>
  <si>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</si>
  <si>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</si>
  <si>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</si>
  <si>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</si>
  <si>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</si>
  <si>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</si>
  <si>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</si>
  <si>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</si>
  <si>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</si>
  <si>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</si>
  <si>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</si>
  <si>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</si>
  <si>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</si>
  <si>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</si>
  <si>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</si>
  <si>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</si>
  <si>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</si>
  <si>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</si>
  <si>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</si>
  <si>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</si>
  <si>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</si>
  <si>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</si>
  <si>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</si>
  <si>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</si>
  <si>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</si>
  <si>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</si>
  <si>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</si>
  <si>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</si>
  <si>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</si>
  <si>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</si>
  <si>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</si>
  <si>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</si>
  <si>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</si>
  <si>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</si>
  <si>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</si>
  <si>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</si>
  <si>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</si>
  <si>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</si>
  <si>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</si>
  <si>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</si>
  <si>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</si>
  <si>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</si>
  <si>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</si>
  <si>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</si>
  <si>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</si>
  <si>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</si>
  <si>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</si>
  <si>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</si>
  <si>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</si>
  <si>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</si>
  <si>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</si>
  <si>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</si>
  <si>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</si>
  <si>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</si>
  <si>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</si>
  <si>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</si>
  <si>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</si>
  <si>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</si>
  <si>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</si>
  <si>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</si>
  <si>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</si>
  <si>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</si>
  <si>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</si>
  <si>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</si>
  <si>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</si>
  <si>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</si>
  <si>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</si>
  <si>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</si>
  <si>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</si>
  <si>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</si>
  <si>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</si>
  <si>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</si>
  <si>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</si>
  <si>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</si>
  <si>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</si>
  <si>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</si>
  <si>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</si>
  <si>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</si>
  <si>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</si>
  <si>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</si>
  <si>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</si>
  <si>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</si>
  <si>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</si>
  <si>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</si>
  <si>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</si>
  <si>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</si>
  <si>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</si>
  <si>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</si>
  <si>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</si>
  <si>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</si>
  <si>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</si>
  <si>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</si>
  <si>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</si>
  <si>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</si>
  <si>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</si>
  <si>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</si>
  <si>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</si>
  <si>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</si>
  <si>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</si>
  <si>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</si>
  <si>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</si>
  <si>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</si>
  <si>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</si>
  <si>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</si>
  <si>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</si>
  <si>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</si>
  <si>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</si>
  <si>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</si>
  <si>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</si>
  <si>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</si>
  <si>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</si>
  <si>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</si>
  <si>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</si>
  <si>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</si>
  <si>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</si>
  <si>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</si>
  <si>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</si>
  <si>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</si>
  <si>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</si>
  <si>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</si>
  <si>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</si>
  <si>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</si>
  <si>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</si>
  <si>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</si>
  <si>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</si>
  <si>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</si>
  <si>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</si>
  <si>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</si>
  <si>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</si>
  <si>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</si>
  <si>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</si>
  <si>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</si>
  <si>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</si>
  <si>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</si>
  <si>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</si>
  <si>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</si>
  <si>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</si>
  <si>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</si>
  <si>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</si>
  <si>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</si>
  <si>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</si>
  <si>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</si>
  <si>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</si>
  <si>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</si>
  <si>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</si>
  <si>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</si>
  <si>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</si>
  <si>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</si>
  <si>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</si>
  <si>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</si>
  <si>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</si>
  <si>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</si>
  <si>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</si>
  <si>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</si>
  <si>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</si>
  <si>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</si>
  <si>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</si>
  <si>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</si>
  <si>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</si>
  <si>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</si>
  <si>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</si>
  <si>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</si>
  <si>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</si>
  <si>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</si>
  <si>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</si>
  <si>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</si>
  <si>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</si>
  <si>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</si>
  <si>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</si>
  <si>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</si>
  <si>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</si>
  <si>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</si>
  <si>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</si>
  <si>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</si>
  <si>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</si>
  <si>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</si>
  <si>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</si>
  <si>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</si>
  <si>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</si>
  <si>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</si>
  <si>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</si>
  <si>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</si>
  <si>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</si>
  <si>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</si>
  <si>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</si>
  <si>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</si>
  <si>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</si>
  <si>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</si>
  <si>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</si>
  <si>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</si>
  <si>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</si>
  <si>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</si>
  <si>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</si>
  <si>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</si>
  <si>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</si>
  <si>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</si>
  <si>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</si>
  <si>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</si>
  <si>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</si>
  <si>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</si>
  <si>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</si>
  <si>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</si>
  <si>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</si>
  <si>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</si>
  <si>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</si>
  <si>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</si>
  <si>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</si>
  <si>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</si>
  <si>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</si>
  <si>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</si>
  <si>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</si>
  <si>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</si>
  <si>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</si>
  <si>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</si>
  <si>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</si>
  <si>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</si>
  <si>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</si>
  <si>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</si>
  <si>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</si>
  <si>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</si>
  <si>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</si>
  <si>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</si>
  <si>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</si>
  <si>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</si>
  <si>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</si>
  <si>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</si>
  <si>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</si>
  <si>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</si>
  <si>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</si>
  <si>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</si>
  <si>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</si>
  <si>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</si>
  <si>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</si>
  <si>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</si>
  <si>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</si>
  <si>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</si>
  <si>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</si>
  <si>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</si>
  <si>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</si>
  <si>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</si>
  <si>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</si>
  <si>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</si>
  <si>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</si>
  <si>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</si>
  <si>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</si>
  <si>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</si>
  <si>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</si>
  <si>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</si>
  <si>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</si>
  <si>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</si>
  <si>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</si>
  <si>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</si>
  <si>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</si>
  <si>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</si>
  <si>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</si>
  <si>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</si>
  <si>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</si>
  <si>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</si>
  <si>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</si>
  <si>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</si>
  <si>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</si>
  <si>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</si>
  <si>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</si>
  <si>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</si>
  <si>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</si>
  <si>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</si>
  <si>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</si>
  <si>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</si>
  <si>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</si>
  <si>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</si>
  <si>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</si>
  <si>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</si>
  <si>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</si>
  <si>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</si>
  <si>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</si>
  <si>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</si>
  <si>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</si>
  <si>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</si>
  <si>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</si>
  <si>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</si>
  <si>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</si>
  <si>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</si>
  <si>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</si>
  <si>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</si>
  <si>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</si>
  <si>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</si>
  <si>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</si>
  <si>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</si>
  <si>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</si>
  <si>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</si>
  <si>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</si>
  <si>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</si>
  <si>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</si>
  <si>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</si>
  <si>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</si>
  <si>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</si>
  <si>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</si>
  <si>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</si>
  <si>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</si>
  <si>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</si>
  <si>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</si>
  <si>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</si>
  <si>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</si>
  <si>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</si>
  <si>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</si>
  <si>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</si>
  <si>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</si>
  <si>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</si>
  <si>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</si>
  <si>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</si>
  <si>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</si>
  <si>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</si>
  <si>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</si>
  <si>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</si>
  <si>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</si>
  <si>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</si>
  <si>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</si>
  <si>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</si>
  <si>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</si>
  <si>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</si>
  <si>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</si>
  <si>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</si>
  <si>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</si>
  <si>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</si>
  <si>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</si>
  <si>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</si>
  <si>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</si>
  <si>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</si>
  <si>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</si>
  <si>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</si>
  <si>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</si>
  <si>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</si>
  <si>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</si>
  <si>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</si>
  <si>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</si>
  <si>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</si>
  <si>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</si>
  <si>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</si>
  <si>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</si>
  <si>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</si>
  <si>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</si>
  <si>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</si>
  <si>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</si>
  <si>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</si>
  <si>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</si>
  <si>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</si>
  <si>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</si>
  <si>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</si>
  <si>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</si>
  <si>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</si>
  <si>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</si>
  <si>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</si>
  <si>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</si>
  <si>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</si>
  <si>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</si>
  <si>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</si>
  <si>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</si>
  <si>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</si>
  <si>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</si>
  <si>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</si>
  <si>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</si>
  <si>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</si>
  <si>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</si>
  <si>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</si>
  <si>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</si>
  <si>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</si>
  <si>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</si>
  <si>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</si>
  <si>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</si>
  <si>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</si>
  <si>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</si>
  <si>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</si>
  <si>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</si>
  <si>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</si>
  <si>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</si>
  <si>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</si>
  <si>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</si>
  <si>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</si>
  <si>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</si>
  <si>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</si>
  <si>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</si>
  <si>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</si>
  <si>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</si>
  <si>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</si>
  <si>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</si>
  <si>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</si>
  <si>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</si>
  <si>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</si>
  <si>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</si>
  <si>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</si>
  <si>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</si>
  <si>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</si>
  <si>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</si>
  <si>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</si>
  <si>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</si>
  <si>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</si>
  <si>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</si>
  <si>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</si>
  <si>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</si>
  <si>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</si>
  <si>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</si>
  <si>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</si>
  <si>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</si>
  <si>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</si>
  <si>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</si>
  <si>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</si>
  <si>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</si>
  <si>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</si>
  <si>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</si>
  <si>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</si>
  <si>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</si>
  <si>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</si>
  <si>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</si>
  <si>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</si>
  <si>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</si>
  <si>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</si>
  <si>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</si>
  <si>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</si>
  <si>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</si>
  <si>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</si>
  <si>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</si>
  <si>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</si>
  <si>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</si>
  <si>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</si>
  <si>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</si>
  <si>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</si>
  <si>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</si>
  <si>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</si>
  <si>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</si>
  <si>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</si>
  <si>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</si>
  <si>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</si>
  <si>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</si>
  <si>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</si>
  <si>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</si>
  <si>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</si>
  <si>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</si>
  <si>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</si>
  <si>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</si>
  <si>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</si>
  <si>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</si>
  <si>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</si>
  <si>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</si>
  <si>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</si>
  <si>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</si>
  <si>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</si>
  <si>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</si>
  <si>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</si>
  <si>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</si>
  <si>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</si>
  <si>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</si>
  <si>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</si>
  <si>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</si>
  <si>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</si>
  <si>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</si>
  <si>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</si>
  <si>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</si>
  <si>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</si>
  <si>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</si>
  <si>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</si>
  <si>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</si>
  <si>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</si>
  <si>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</si>
  <si>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</si>
  <si>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</si>
  <si>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</si>
  <si>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</si>
  <si>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</si>
  <si>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</si>
  <si>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</si>
  <si>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</si>
  <si>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</si>
  <si>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</si>
  <si>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</si>
  <si>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</si>
  <si>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</si>
  <si>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</si>
  <si>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</si>
  <si>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</si>
  <si>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</si>
  <si>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</si>
  <si>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</si>
  <si>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</si>
  <si>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</si>
  <si>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</si>
  <si>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</si>
  <si>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</si>
  <si>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</si>
  <si>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</si>
  <si>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</si>
  <si>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</si>
  <si>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</si>
  <si>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</si>
  <si>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</si>
  <si>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</si>
  <si>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</si>
  <si>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</si>
  <si>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</si>
  <si>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</si>
  <si>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</si>
  <si>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</si>
  <si>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</si>
  <si>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</si>
  <si>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</si>
  <si>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</si>
  <si>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</si>
  <si>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</si>
  <si>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</si>
  <si>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</si>
  <si>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</si>
  <si>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</si>
  <si>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</si>
  <si>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</si>
  <si>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</si>
  <si>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</si>
  <si>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</si>
  <si>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</si>
  <si>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</si>
  <si>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</si>
  <si>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</si>
  <si>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</si>
  <si>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</si>
  <si>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</si>
  <si>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</si>
  <si>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</si>
  <si>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</si>
  <si>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</si>
  <si>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</si>
  <si>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</si>
  <si>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</si>
  <si>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</si>
  <si>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</si>
  <si>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</si>
  <si>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</si>
  <si>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</si>
  <si>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</si>
  <si>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</si>
  <si>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</si>
  <si>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</si>
  <si>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</si>
  <si>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</si>
  <si>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</si>
  <si>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</si>
  <si>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</si>
  <si>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</si>
  <si>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</si>
  <si>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</si>
  <si>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</si>
  <si>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</si>
  <si>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</si>
  <si>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</si>
  <si>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</si>
  <si>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</si>
  <si>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</si>
  <si>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</si>
  <si>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</si>
  <si>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</si>
  <si>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</si>
  <si>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</si>
  <si>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</si>
  <si>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</si>
  <si>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</si>
  <si>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</si>
  <si>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</si>
  <si>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</si>
  <si>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</si>
  <si>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</si>
  <si>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</si>
  <si>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</si>
  <si>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</si>
  <si>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</si>
  <si>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</si>
  <si>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</si>
  <si>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</si>
  <si>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</si>
  <si>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</si>
  <si>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</si>
  <si>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</si>
  <si>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</si>
  <si>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</si>
  <si>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</si>
  <si>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</si>
  <si>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</si>
  <si>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</si>
  <si>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</si>
  <si>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</si>
  <si>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</si>
  <si>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</si>
  <si>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</si>
  <si>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</si>
  <si>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</si>
  <si>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</si>
  <si>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</si>
  <si>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</si>
  <si>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</si>
  <si>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</si>
  <si>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</si>
  <si>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</si>
  <si>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</si>
  <si>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</si>
  <si>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</si>
  <si>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</si>
  <si>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</si>
  <si>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</si>
  <si>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</si>
  <si>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</si>
  <si>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</si>
  <si>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</si>
  <si>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</si>
  <si>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</si>
  <si>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</si>
  <si>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</si>
  <si>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</si>
  <si>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</si>
  <si>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</si>
  <si>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</si>
  <si>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</si>
  <si>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</si>
  <si>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</si>
  <si>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</si>
  <si>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</si>
  <si>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</si>
  <si>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</si>
  <si>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</si>
  <si>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</si>
  <si>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</si>
  <si>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</si>
  <si>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</si>
  <si>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</si>
  <si>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</si>
  <si>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</si>
  <si>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</si>
  <si>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</si>
  <si>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</si>
  <si>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</si>
  <si>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</si>
  <si>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</si>
  <si>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</si>
  <si>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</si>
  <si>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</si>
  <si>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</si>
  <si>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</si>
  <si>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</si>
  <si>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</si>
  <si>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</si>
  <si>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</si>
  <si>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</si>
  <si>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</si>
  <si>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</si>
  <si>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</si>
  <si>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</si>
  <si>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</si>
  <si>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</si>
  <si>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</si>
  <si>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</si>
  <si>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</si>
  <si>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</si>
  <si>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</si>
  <si>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</si>
  <si>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</si>
  <si>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</si>
  <si>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</si>
  <si>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</si>
  <si>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</si>
  <si>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</si>
  <si>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</si>
  <si>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</si>
  <si>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</si>
  <si>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</si>
  <si>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</si>
  <si>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</si>
  <si>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</si>
  <si>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</si>
  <si>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</si>
  <si>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</si>
  <si>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</si>
  <si>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</si>
  <si>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</si>
  <si>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</si>
  <si>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</si>
  <si>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</si>
  <si>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</si>
  <si>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</si>
  <si>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</si>
  <si>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</si>
  <si>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</si>
  <si>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</si>
  <si>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</si>
  <si>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</si>
  <si>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</si>
  <si>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</si>
  <si>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</si>
  <si>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</si>
  <si>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</si>
  <si>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</si>
  <si>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</si>
  <si>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</si>
  <si>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</si>
  <si>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</si>
  <si>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</si>
  <si>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</si>
  <si>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</si>
  <si>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</si>
  <si>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</si>
  <si>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</si>
  <si>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</si>
  <si>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</si>
  <si>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</si>
  <si>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</si>
  <si>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</si>
  <si>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</si>
  <si>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</si>
  <si>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</si>
  <si>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</si>
  <si>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</si>
  <si>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</si>
  <si>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</si>
  <si>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</si>
  <si>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</si>
  <si>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</si>
  <si>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</si>
  <si>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</si>
  <si>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</si>
  <si>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</si>
  <si>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</si>
  <si>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</si>
  <si>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</si>
  <si>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</si>
  <si>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</si>
  <si>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</si>
  <si>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</si>
  <si>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</si>
  <si>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</si>
  <si>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</si>
  <si>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</si>
  <si>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</si>
  <si>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</si>
  <si>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</si>
  <si>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</si>
  <si>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</si>
  <si>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</si>
  <si>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</si>
  <si>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</si>
  <si>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</si>
  <si>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</si>
  <si>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</si>
  <si>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</si>
  <si>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</si>
  <si>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</si>
  <si>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</si>
  <si>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</si>
  <si>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</si>
  <si>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</si>
  <si>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</si>
  <si>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</si>
  <si>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</si>
  <si>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</si>
  <si>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</si>
  <si>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</si>
  <si>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</si>
  <si>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</si>
  <si>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</si>
  <si>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</si>
  <si>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</si>
  <si>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</si>
  <si>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</si>
  <si>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</si>
  <si>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</si>
  <si>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</si>
  <si>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</si>
  <si>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</si>
  <si>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</si>
  <si>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</si>
  <si>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</si>
  <si>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</si>
  <si>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</si>
  <si>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</si>
  <si>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</si>
  <si>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</si>
  <si>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</si>
  <si>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</si>
  <si>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</si>
  <si>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</si>
  <si>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</si>
  <si>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</si>
  <si>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</si>
  <si>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</si>
  <si>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</si>
  <si>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</si>
  <si>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</si>
  <si>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</si>
  <si>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</si>
  <si>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</si>
  <si>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</si>
  <si>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</si>
  <si>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</si>
  <si>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</si>
  <si>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</si>
  <si>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</si>
  <si>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</si>
  <si>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</si>
  <si>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</si>
  <si>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</si>
  <si>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</si>
  <si>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</si>
  <si>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</si>
  <si>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</si>
  <si>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</si>
  <si>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</si>
  <si>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</si>
  <si>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</si>
  <si>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</si>
  <si>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</si>
  <si>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</si>
  <si>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</si>
  <si>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</si>
  <si>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</si>
  <si>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</si>
  <si>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</si>
  <si>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</si>
  <si>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</si>
  <si>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</si>
  <si>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</si>
  <si>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</si>
  <si>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</si>
  <si>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</si>
  <si>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</si>
  <si>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</si>
  <si>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</si>
  <si>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</si>
  <si>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</si>
  <si>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</si>
  <si>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</si>
  <si>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</si>
  <si>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</si>
  <si>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</si>
  <si>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</si>
  <si>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</si>
  <si>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</si>
  <si>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</si>
  <si>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</si>
  <si>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</si>
  <si>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</si>
  <si>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</si>
  <si>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</si>
  <si>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</si>
  <si>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</si>
  <si>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</si>
  <si>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</si>
  <si>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</si>
  <si>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</si>
  <si>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</si>
  <si>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</si>
  <si>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</si>
  <si>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</si>
  <si>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</si>
  <si>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</si>
  <si>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</si>
  <si>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</si>
  <si>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</si>
  <si>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</si>
  <si>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</si>
  <si>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</si>
  <si>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</si>
  <si>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</si>
  <si>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</si>
  <si>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</si>
  <si>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</si>
  <si>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</si>
  <si>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</si>
  <si>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</si>
  <si>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</si>
  <si>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</si>
  <si>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</si>
  <si>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</si>
  <si>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</si>
  <si>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</si>
  <si>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</si>
  <si>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</si>
  <si>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</si>
  <si>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</si>
  <si>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</si>
  <si>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</si>
  <si>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</si>
  <si>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</si>
  <si>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</si>
  <si>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</si>
  <si>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</si>
  <si>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</si>
  <si>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</si>
  <si>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</si>
  <si>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</si>
  <si>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</si>
  <si>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</si>
  <si>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</si>
  <si>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</si>
  <si>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</si>
  <si>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</si>
  <si>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</si>
  <si>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</si>
  <si>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</si>
  <si>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</si>
  <si>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</si>
  <si>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</si>
  <si>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</si>
  <si>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</si>
  <si>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</si>
  <si>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</si>
  <si>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</si>
  <si>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</si>
  <si>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</si>
  <si>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</si>
  <si>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</si>
  <si>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</si>
  <si>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</si>
  <si>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</si>
  <si>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</si>
  <si>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</si>
  <si>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</si>
  <si>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</si>
  <si>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</si>
  <si>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</si>
  <si>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</si>
  <si>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</si>
  <si>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</si>
  <si>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</si>
  <si>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</si>
  <si>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</si>
  <si>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</si>
  <si>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</si>
  <si>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</si>
  <si>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</si>
  <si>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</si>
  <si>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</si>
  <si>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</si>
  <si>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</si>
  <si>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</si>
  <si>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</si>
  <si>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</si>
  <si>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</si>
  <si>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</si>
  <si>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</si>
  <si>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</si>
  <si>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</si>
  <si>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</si>
  <si>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</si>
  <si>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</si>
  <si>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</si>
  <si>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</si>
  <si>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</si>
  <si>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</si>
  <si>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</si>
  <si>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</si>
  <si>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</si>
  <si>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</si>
  <si>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</si>
  <si>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</si>
  <si>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</si>
  <si>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</si>
  <si>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</si>
  <si>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</si>
  <si>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</si>
  <si>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</si>
  <si>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</si>
  <si>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</si>
  <si>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</si>
  <si>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</si>
  <si>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</si>
  <si>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</si>
  <si>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</si>
  <si>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</si>
  <si>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</si>
  <si>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</si>
  <si>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</si>
  <si>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</si>
  <si>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</si>
  <si>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</si>
  <si>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</si>
  <si>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</si>
  <si>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</si>
  <si>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</si>
  <si>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</si>
  <si>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</si>
  <si>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</si>
  <si>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</si>
  <si>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</si>
  <si>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</si>
  <si>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</si>
  <si>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</si>
  <si>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</si>
  <si>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</si>
  <si>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</si>
  <si>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</si>
  <si>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</si>
  <si>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</si>
  <si>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</si>
  <si>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</si>
  <si>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</si>
  <si>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</si>
  <si>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</si>
  <si>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</si>
  <si>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</si>
  <si>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</si>
  <si>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</si>
  <si>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</si>
  <si>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</si>
  <si>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</si>
  <si>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</si>
  <si>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</si>
  <si>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</si>
  <si>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</si>
  <si>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</si>
  <si>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</si>
  <si>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</si>
  <si>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</si>
  <si>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</si>
  <si>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</si>
  <si>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</si>
  <si>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</si>
  <si>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</si>
  <si>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</si>
  <si>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</si>
  <si>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</si>
  <si>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</si>
  <si>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</si>
  <si>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</si>
  <si>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</si>
  <si>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</si>
  <si>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</si>
  <si>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</si>
  <si>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</si>
  <si>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</si>
  <si>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</si>
  <si>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</si>
  <si>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</si>
  <si>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</si>
  <si>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</si>
  <si>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</si>
  <si>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</si>
  <si>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</si>
  <si>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</si>
  <si>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</si>
  <si>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</si>
  <si>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</si>
  <si>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</si>
  <si>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</si>
  <si>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</si>
  <si>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</si>
  <si>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</si>
  <si>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</si>
  <si>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</si>
  <si>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</si>
  <si>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</si>
  <si>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</si>
  <si>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</si>
  <si>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</si>
  <si>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</si>
  <si>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</si>
  <si>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</si>
  <si>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</si>
  <si>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</si>
  <si>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</si>
  <si>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</si>
  <si>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</si>
  <si>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</si>
  <si>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</si>
  <si>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</si>
  <si>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</si>
  <si>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</si>
  <si>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</si>
  <si>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</si>
  <si>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</si>
  <si>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</si>
  <si>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</si>
  <si>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</si>
  <si>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</si>
  <si>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</si>
  <si>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</si>
  <si>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</si>
  <si>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</si>
  <si>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</si>
  <si>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</si>
  <si>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</si>
  <si>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</si>
  <si>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</si>
  <si>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</si>
  <si>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</si>
  <si>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</si>
  <si>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</si>
  <si>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</si>
  <si>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</si>
  <si>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</si>
  <si>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</si>
  <si>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</si>
  <si>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</si>
  <si>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</si>
  <si>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</si>
  <si>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</si>
  <si>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</si>
  <si>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</si>
  <si>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</si>
  <si>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</si>
  <si>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</si>
  <si>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</si>
  <si>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</si>
  <si>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</si>
  <si>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</si>
  <si>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</si>
  <si>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</si>
  <si>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</si>
  <si>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</si>
  <si>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</si>
  <si>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</si>
  <si>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</si>
  <si>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</si>
  <si>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</si>
  <si>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</si>
  <si>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</si>
  <si>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</si>
  <si>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</si>
  <si>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</si>
  <si>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</si>
  <si>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</si>
  <si>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</si>
  <si>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</si>
  <si>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</si>
  <si>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</si>
  <si>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</si>
  <si>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</si>
  <si>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</si>
  <si>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</si>
  <si>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</si>
  <si>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</si>
  <si>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</si>
  <si>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</si>
  <si>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</si>
  <si>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</si>
  <si>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</si>
  <si>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</si>
  <si>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</si>
  <si>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</si>
  <si>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</si>
  <si>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</si>
  <si>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</si>
  <si>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</si>
  <si>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</si>
  <si>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</si>
  <si>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</si>
  <si>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</si>
  <si>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</si>
  <si>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</si>
  <si>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</si>
  <si>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</si>
  <si>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</si>
  <si>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</si>
  <si>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</si>
  <si>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</si>
  <si>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</si>
  <si>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</si>
  <si>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</si>
  <si>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</si>
  <si>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</si>
  <si>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</si>
  <si>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</si>
  <si>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</si>
  <si>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</si>
  <si>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</si>
  <si>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</si>
  <si>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</si>
  <si>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</si>
  <si>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</si>
  <si>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</si>
  <si>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</si>
  <si>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</si>
  <si>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</si>
  <si>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</si>
  <si>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</si>
  <si>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</si>
  <si>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</si>
  <si>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</si>
  <si>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</si>
  <si>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</si>
  <si>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</si>
  <si>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</si>
  <si>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</si>
  <si>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</si>
  <si>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</si>
  <si>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</si>
  <si>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</si>
  <si>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</si>
  <si>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</si>
  <si>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</si>
  <si>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</si>
  <si>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</si>
  <si>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</si>
  <si>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</si>
  <si>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</si>
  <si>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</si>
  <si>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</si>
  <si>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</si>
  <si>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</si>
  <si>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</si>
  <si>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</si>
  <si>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</si>
  <si>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</si>
  <si>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</si>
  <si>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</si>
  <si>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</si>
  <si>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</si>
  <si>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</si>
  <si>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</si>
  <si>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</si>
  <si>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</si>
  <si>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</si>
  <si>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</si>
  <si>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</si>
  <si>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</si>
  <si>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</si>
  <si>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</si>
  <si>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</si>
  <si>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</si>
  <si>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</si>
  <si>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</si>
  <si>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</si>
  <si>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</si>
  <si>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</si>
  <si>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</si>
  <si>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</si>
  <si>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</si>
  <si>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</si>
  <si>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</si>
  <si>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</si>
  <si>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</si>
  <si>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</si>
  <si>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</si>
  <si>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</si>
  <si>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</si>
  <si>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</si>
  <si>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</si>
  <si>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</si>
  <si>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</si>
  <si>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</si>
  <si>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</si>
  <si>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</si>
  <si>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</si>
  <si>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</si>
  <si>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</si>
  <si>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</si>
  <si>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</si>
  <si>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</si>
  <si>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</si>
  <si>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</si>
  <si>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</si>
  <si>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</si>
  <si>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</si>
  <si>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</si>
  <si>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</si>
  <si>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</si>
  <si>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</si>
  <si>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</si>
  <si>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</si>
  <si>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</si>
  <si>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</si>
  <si>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</si>
  <si>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</si>
  <si>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</si>
  <si>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</si>
  <si>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</si>
  <si>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</si>
  <si>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</si>
  <si>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</si>
  <si>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</si>
  <si>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</si>
  <si>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</si>
  <si>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</si>
  <si>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</si>
  <si>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</si>
  <si>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</si>
  <si>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</si>
  <si>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</si>
  <si>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</si>
  <si>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</si>
  <si>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</si>
  <si>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</si>
  <si>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</si>
  <si>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</si>
  <si>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</si>
  <si>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</si>
  <si>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</si>
  <si>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</si>
  <si>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</si>
  <si>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</si>
  <si>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</si>
  <si>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</si>
  <si>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</si>
  <si>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</si>
  <si>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</si>
  <si>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</si>
  <si>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</si>
  <si>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</si>
  <si>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</si>
  <si>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</si>
  <si>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</si>
  <si>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</si>
  <si>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</si>
  <si>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</si>
  <si>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</si>
  <si>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</si>
  <si>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</si>
  <si>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</si>
  <si>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</si>
  <si>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</si>
  <si>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</si>
  <si>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</si>
  <si>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</si>
  <si>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</si>
  <si>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</si>
  <si>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</si>
  <si>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</si>
  <si>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</si>
  <si>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</si>
  <si>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</si>
  <si>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</si>
  <si>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</si>
  <si>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</si>
  <si>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</si>
  <si>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</si>
  <si>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</si>
  <si>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</si>
  <si>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</si>
  <si>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</si>
  <si>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</si>
  <si>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</si>
  <si>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</si>
  <si>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</si>
  <si>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</si>
  <si>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</si>
  <si>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</si>
  <si>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</si>
  <si>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</si>
  <si>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</si>
  <si>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</si>
  <si>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</si>
  <si>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</si>
  <si>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</si>
  <si>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</si>
  <si>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</si>
  <si>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</si>
  <si>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</si>
  <si>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</si>
  <si>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</si>
  <si>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</si>
  <si>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</si>
  <si>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</si>
  <si>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</si>
  <si>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</si>
  <si>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</si>
  <si>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</si>
  <si>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</si>
  <si>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</si>
  <si>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</si>
  <si>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</si>
  <si>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</si>
  <si>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</si>
  <si>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</si>
  <si>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</si>
  <si>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</si>
  <si>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</si>
  <si>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</si>
  <si>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</si>
  <si>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</si>
  <si>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</si>
  <si>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</si>
  <si>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</si>
  <si>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</si>
  <si>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</si>
  <si>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</si>
  <si>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</si>
  <si>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</si>
  <si>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</si>
  <si>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</si>
  <si>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</si>
  <si>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</si>
  <si>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</si>
  <si>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</si>
  <si>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</si>
  <si>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</si>
  <si>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</si>
  <si>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</si>
  <si>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</si>
  <si>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</si>
  <si>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</si>
  <si>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</si>
  <si>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</si>
  <si>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</si>
  <si>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</si>
  <si>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</si>
  <si>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</si>
  <si>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</si>
  <si>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</si>
  <si>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</si>
  <si>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</si>
  <si>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</si>
  <si>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</si>
  <si>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</si>
  <si>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</si>
  <si>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</si>
  <si>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</si>
  <si>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</si>
  <si>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</si>
  <si>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</si>
  <si>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</si>
  <si>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</si>
  <si>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</si>
  <si>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</si>
  <si>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</si>
  <si>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</si>
  <si>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</si>
  <si>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</si>
  <si>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</si>
  <si>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</si>
  <si>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</si>
  <si>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</si>
  <si>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</si>
  <si>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</si>
  <si>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</si>
  <si>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</si>
  <si>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</si>
  <si>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</si>
  <si>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</si>
  <si>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</si>
  <si>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</si>
  <si>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</si>
  <si>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</si>
  <si>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</si>
  <si>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</si>
  <si>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</si>
  <si>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</si>
  <si>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</si>
  <si>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</si>
  <si>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</si>
  <si>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</si>
  <si>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</si>
  <si>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</si>
  <si>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</si>
  <si>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</si>
  <si>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</si>
  <si>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</si>
  <si>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</si>
  <si>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</si>
  <si>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</si>
  <si>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</si>
  <si>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</si>
  <si>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</si>
  <si>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</si>
  <si>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</si>
  <si>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</si>
  <si>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</si>
  <si>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</si>
  <si>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</si>
  <si>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</si>
  <si>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</si>
  <si>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</si>
  <si>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</si>
  <si>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</si>
  <si>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</si>
  <si>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</si>
  <si>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</si>
  <si>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</si>
  <si>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</si>
  <si>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</si>
  <si>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</si>
  <si>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</si>
  <si>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</si>
  <si>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</si>
  <si>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</si>
  <si>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</si>
  <si>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</si>
  <si>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</si>
  <si>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</si>
  <si>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</si>
  <si>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</si>
  <si>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</si>
  <si>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</si>
  <si>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</si>
  <si>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</si>
  <si>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</si>
  <si>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</si>
  <si>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</si>
  <si>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</si>
  <si>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</si>
  <si>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</si>
  <si>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</si>
  <si>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</si>
  <si>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</si>
  <si>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</si>
  <si>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</si>
  <si>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</si>
  <si>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</si>
  <si>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</si>
  <si>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</si>
  <si>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</si>
  <si>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</si>
  <si>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</si>
  <si>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</si>
  <si>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</si>
  <si>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</si>
  <si>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</si>
  <si>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</si>
  <si>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</si>
  <si>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</si>
  <si>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</si>
  <si>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</si>
  <si>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</si>
  <si>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</si>
  <si>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</si>
  <si>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</si>
  <si>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</si>
  <si>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</si>
  <si>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</si>
  <si>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</si>
  <si>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</si>
  <si>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</si>
  <si>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</si>
  <si>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</si>
  <si>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</si>
  <si>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</si>
  <si>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</si>
  <si>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</si>
  <si>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</si>
  <si>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</si>
  <si>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</si>
  <si>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</si>
  <si>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</si>
  <si>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</si>
  <si>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</si>
  <si>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</si>
  <si>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</si>
  <si>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</si>
  <si>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</si>
  <si>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</si>
  <si>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</si>
  <si>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</si>
  <si>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</si>
  <si>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</si>
  <si>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</si>
  <si>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</si>
  <si>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</si>
  <si>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</si>
  <si>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</si>
  <si>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</si>
  <si>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</si>
  <si>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</si>
  <si>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</si>
  <si>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</si>
  <si>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</si>
  <si>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</si>
  <si>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</si>
  <si>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</si>
  <si>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</si>
  <si>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</si>
  <si>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</si>
  <si>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</si>
  <si>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</si>
  <si>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</si>
  <si>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</si>
  <si>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</si>
  <si>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</si>
  <si>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</si>
  <si>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</si>
  <si>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</si>
  <si>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</si>
  <si>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</si>
  <si>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</si>
  <si>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</si>
  <si>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</si>
  <si>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</si>
  <si>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</si>
  <si>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</si>
  <si>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</si>
  <si>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</si>
  <si>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</si>
  <si>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</si>
  <si>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</si>
  <si>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</si>
  <si>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</si>
  <si>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</si>
  <si>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</si>
  <si>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</si>
  <si>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</si>
  <si>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</si>
  <si>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</si>
  <si>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</si>
  <si>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</si>
  <si>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</si>
  <si>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</si>
  <si>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</si>
  <si>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</si>
  <si>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</si>
  <si>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</si>
  <si>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</si>
  <si>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</si>
  <si>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</si>
  <si>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</si>
  <si>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</si>
  <si>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</si>
  <si>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</si>
  <si>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</si>
  <si>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</si>
  <si>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</si>
  <si>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</si>
  <si>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</si>
  <si>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</si>
  <si>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</si>
  <si>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</si>
  <si>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</si>
  <si>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</si>
  <si>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</si>
  <si>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</si>
  <si>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</si>
  <si>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</si>
  <si>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</si>
  <si>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</si>
  <si>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</si>
  <si>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</si>
  <si>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</si>
  <si>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</si>
  <si>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</si>
  <si>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</si>
  <si>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</si>
  <si>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</si>
  <si>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</si>
  <si>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</si>
  <si>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</si>
  <si>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</si>
  <si>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</si>
  <si>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</si>
  <si>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</si>
  <si>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</si>
  <si>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</si>
  <si>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</si>
  <si>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</si>
  <si>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</si>
  <si>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</si>
  <si>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</si>
  <si>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</si>
  <si>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</si>
  <si>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</si>
  <si>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</si>
  <si>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</si>
  <si>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</si>
  <si>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</si>
  <si>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</si>
  <si>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</si>
  <si>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</si>
  <si>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</si>
  <si>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</si>
  <si>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</si>
  <si>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</si>
  <si>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</si>
  <si>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</si>
  <si>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</si>
  <si>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</si>
  <si>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</si>
  <si>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</si>
  <si>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</si>
  <si>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</si>
  <si>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</si>
  <si>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</si>
  <si>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</si>
  <si>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</si>
  <si>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</si>
  <si>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</si>
  <si>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</si>
  <si>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</si>
  <si>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</si>
  <si>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</si>
  <si>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</si>
  <si>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</si>
  <si>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</si>
  <si>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</si>
  <si>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</si>
  <si>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</si>
  <si>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</si>
  <si>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</si>
  <si>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</si>
  <si>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</si>
  <si>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</si>
  <si>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</si>
  <si>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</si>
  <si>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</si>
  <si>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</si>
  <si>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</si>
  <si>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</si>
  <si>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</si>
  <si>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</si>
  <si>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</si>
  <si>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</si>
  <si>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</si>
  <si>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</si>
  <si>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</si>
  <si>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</si>
  <si>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</si>
  <si>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</si>
  <si>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</si>
  <si>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</si>
  <si>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</si>
  <si>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</si>
  <si>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</si>
  <si>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</si>
  <si>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</si>
  <si>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</si>
  <si>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</si>
  <si>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</si>
  <si>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</si>
  <si>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</si>
  <si>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</si>
  <si>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</si>
  <si>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</si>
  <si>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</si>
  <si>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</si>
  <si>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</si>
  <si>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</si>
  <si>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</si>
  <si>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</si>
  <si>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</si>
  <si>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</si>
  <si>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</si>
  <si>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</si>
  <si>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</si>
  <si>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</si>
  <si>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</si>
  <si>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</si>
  <si>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</si>
  <si>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</si>
  <si>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</si>
  <si>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</si>
  <si>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</si>
  <si>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</si>
  <si>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</si>
  <si>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</si>
  <si>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</si>
  <si>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</si>
  <si>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</si>
  <si>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</si>
  <si>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</si>
  <si>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</si>
  <si>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</si>
  <si>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</si>
  <si>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</si>
  <si>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</si>
  <si>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</si>
  <si>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</si>
  <si>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</si>
  <si>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</si>
  <si>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</si>
  <si>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</si>
  <si>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</si>
  <si>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</si>
  <si>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</si>
  <si>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</si>
  <si>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</si>
  <si>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</si>
  <si>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</si>
  <si>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</si>
  <si>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</si>
  <si>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</si>
  <si>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</si>
  <si>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</si>
  <si>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</si>
  <si>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</si>
  <si>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</si>
  <si>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</si>
  <si>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</si>
  <si>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</si>
  <si>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</si>
  <si>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</si>
  <si>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</si>
  <si>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</si>
  <si>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</si>
  <si>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</si>
  <si>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</si>
  <si>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</si>
  <si>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</si>
  <si>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</si>
  <si>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</si>
  <si>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</si>
  <si>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</si>
  <si>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</si>
  <si>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</si>
  <si>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</si>
  <si>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</si>
  <si>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</si>
  <si>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</si>
  <si>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</si>
  <si>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</si>
  <si>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</si>
  <si>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</si>
  <si>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</si>
  <si>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</si>
  <si>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</si>
  <si>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</si>
  <si>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</si>
  <si>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</si>
  <si>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</si>
  <si>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</si>
  <si>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</si>
  <si>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</si>
  <si>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</si>
  <si>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</si>
  <si>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</si>
  <si>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</si>
  <si>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</si>
  <si>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</si>
  <si>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</si>
  <si>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</si>
  <si>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</si>
  <si>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</si>
  <si>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</si>
  <si>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</si>
  <si>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</si>
  <si>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</si>
  <si>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</si>
  <si>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</si>
  <si>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</si>
  <si>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</si>
  <si>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</si>
  <si>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</si>
  <si>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</si>
  <si>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</si>
  <si>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</si>
  <si>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</si>
  <si>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</si>
  <si>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</si>
  <si>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</si>
  <si>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</si>
  <si>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</si>
  <si>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</si>
  <si>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</si>
  <si>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</si>
  <si>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</si>
  <si>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</si>
  <si>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</si>
  <si>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</si>
  <si>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</si>
  <si>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</si>
  <si>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</si>
  <si>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</si>
  <si>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</si>
  <si>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</si>
  <si>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</si>
  <si>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</si>
  <si>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</si>
  <si>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</si>
  <si>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</si>
  <si>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</si>
  <si>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</si>
  <si>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</si>
  <si>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</si>
  <si>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</si>
  <si>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</si>
  <si>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</si>
  <si>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</si>
  <si>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</si>
  <si>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</si>
  <si>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</si>
  <si>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</si>
  <si>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</si>
  <si>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</si>
  <si>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</si>
  <si>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</si>
  <si>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</si>
  <si>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</si>
  <si>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</si>
  <si>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</si>
  <si>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</si>
  <si>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</si>
  <si>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</si>
  <si>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</si>
  <si>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</si>
  <si>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</si>
  <si>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</si>
  <si>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</si>
  <si>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</si>
  <si>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</si>
  <si>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</si>
  <si>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</si>
  <si>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</si>
  <si>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</si>
  <si>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</si>
  <si>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</si>
  <si>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</si>
  <si>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</si>
  <si>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</si>
  <si>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</si>
  <si>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</si>
  <si>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</si>
  <si>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</si>
  <si>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</si>
  <si>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</si>
  <si>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</si>
  <si>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</si>
  <si>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</si>
  <si>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</si>
  <si>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</si>
  <si>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</si>
  <si>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</si>
  <si>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</si>
  <si>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</si>
  <si>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</si>
  <si>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</si>
  <si>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</si>
  <si>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</si>
  <si>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</si>
  <si>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</si>
  <si>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</si>
  <si>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</si>
  <si>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</si>
  <si>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</si>
  <si>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</si>
  <si>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</si>
  <si>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</si>
  <si>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</si>
  <si>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</si>
  <si>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</si>
  <si>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</si>
  <si>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</si>
  <si>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</si>
  <si>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</si>
  <si>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</si>
  <si>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</si>
  <si>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</si>
  <si>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</si>
  <si>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</si>
  <si>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</si>
  <si>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</si>
  <si>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</si>
  <si>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</si>
  <si>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</si>
  <si>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</si>
  <si>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</si>
  <si>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</si>
  <si>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</si>
  <si>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</si>
  <si>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</si>
  <si>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</si>
  <si>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</si>
  <si>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</si>
  <si>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</si>
  <si>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</si>
  <si>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</si>
  <si>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</si>
  <si>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</si>
  <si>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</si>
  <si>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</si>
  <si>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</si>
  <si>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</si>
  <si>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</si>
  <si>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</si>
  <si>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</si>
  <si>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</si>
  <si>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</si>
  <si>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</si>
  <si>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</si>
  <si>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</si>
  <si>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</si>
  <si>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</si>
  <si>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</si>
  <si>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</si>
  <si>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</si>
  <si>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</si>
  <si>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</si>
  <si>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</si>
  <si>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</si>
  <si>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</si>
  <si>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</si>
  <si>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</si>
  <si>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</si>
  <si>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</si>
  <si>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</si>
  <si>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</si>
  <si>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</si>
  <si>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</si>
  <si>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</si>
  <si>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</si>
  <si>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</si>
  <si>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</si>
  <si>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</si>
  <si>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</si>
  <si>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</si>
  <si>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</si>
  <si>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</si>
  <si>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</si>
  <si>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</si>
  <si>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</si>
  <si>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</si>
  <si>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</si>
  <si>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</si>
  <si>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</si>
  <si>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</si>
  <si>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</si>
  <si>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</si>
  <si>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</si>
  <si>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</si>
  <si>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</si>
  <si>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</si>
  <si>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</si>
  <si>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</si>
  <si>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</si>
  <si>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</si>
  <si>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</si>
  <si>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</si>
  <si>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</si>
  <si>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</si>
  <si>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</si>
  <si>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</si>
  <si>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</si>
  <si>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</si>
  <si>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</si>
  <si>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</si>
  <si>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</si>
  <si>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</si>
  <si>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</si>
  <si>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</si>
  <si>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</si>
  <si>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</si>
  <si>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</si>
  <si>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</si>
  <si>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</si>
  <si>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</si>
  <si>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</si>
  <si>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</si>
  <si>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</si>
  <si>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</si>
  <si>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</si>
  <si>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</si>
  <si>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</si>
  <si>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</si>
  <si>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</si>
  <si>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</si>
  <si>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</si>
  <si>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</si>
  <si>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</si>
  <si>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</si>
  <si>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</si>
  <si>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</si>
  <si>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</si>
  <si>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</si>
  <si>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</si>
  <si>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</si>
  <si>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</si>
  <si>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</si>
  <si>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</si>
  <si>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</si>
  <si>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</si>
  <si>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</si>
  <si>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</si>
  <si>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</si>
  <si>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</si>
  <si>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</si>
  <si>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</si>
  <si>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</si>
  <si>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</si>
  <si>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</si>
  <si>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</si>
  <si>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</si>
  <si>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</si>
  <si>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</si>
  <si>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</si>
  <si>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</si>
  <si>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</si>
  <si>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</si>
  <si>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</si>
  <si>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</si>
  <si>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</si>
  <si>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</si>
  <si>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</si>
  <si>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</si>
  <si>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</si>
  <si>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</si>
  <si>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</si>
  <si>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</si>
  <si>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</si>
  <si>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</si>
  <si>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</si>
  <si>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</si>
  <si>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</si>
  <si>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</si>
  <si>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</si>
  <si>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</si>
  <si>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</si>
  <si>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</si>
  <si>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</si>
  <si>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</si>
  <si>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</si>
  <si>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</si>
  <si>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</si>
  <si>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</si>
  <si>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</si>
  <si>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</si>
  <si>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</si>
  <si>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</si>
  <si>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</si>
  <si>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</si>
  <si>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</si>
  <si>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</si>
  <si>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</si>
  <si>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</si>
  <si>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</si>
  <si>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</si>
  <si>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</si>
  <si>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</si>
  <si>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</si>
  <si>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</si>
  <si>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</si>
  <si>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</si>
  <si>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</si>
  <si>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</si>
  <si>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</si>
  <si>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</si>
  <si>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</si>
  <si>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</si>
  <si>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</si>
  <si>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</si>
  <si>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</si>
  <si>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</si>
  <si>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</si>
  <si>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</si>
  <si>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</si>
  <si>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</si>
  <si>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</si>
  <si>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</si>
  <si>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</si>
  <si>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</si>
  <si>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</si>
  <si>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</si>
  <si>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</si>
  <si>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</si>
  <si>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</si>
  <si>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</si>
  <si>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</si>
  <si>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</si>
  <si>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</si>
  <si>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</si>
  <si>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</si>
  <si>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</si>
  <si>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</si>
  <si>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</si>
  <si>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</si>
  <si>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</si>
  <si>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</si>
  <si>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</si>
  <si>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</si>
  <si>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</si>
  <si>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</si>
  <si>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</si>
  <si>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</si>
  <si>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</si>
  <si>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</si>
  <si>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</si>
  <si>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</si>
  <si>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</si>
  <si>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</si>
  <si>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</si>
  <si>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</si>
  <si>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</si>
  <si>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</si>
  <si>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</si>
  <si>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</si>
  <si>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</si>
  <si>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</si>
  <si>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</si>
  <si>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</si>
  <si>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</si>
  <si>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</si>
  <si>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</si>
  <si>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</si>
  <si>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</si>
  <si>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</si>
  <si>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</si>
  <si>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</si>
  <si>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</si>
  <si>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</si>
  <si>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</si>
  <si>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</si>
  <si>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</si>
  <si>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</si>
  <si>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</si>
  <si>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</si>
  <si>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</si>
  <si>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</si>
  <si>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</si>
  <si>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</si>
  <si>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</si>
  <si>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</si>
  <si>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</si>
  <si>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</si>
  <si>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</si>
  <si>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</si>
  <si>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</si>
  <si>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</si>
  <si>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</si>
  <si>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</si>
  <si>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</si>
  <si>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</si>
  <si>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</si>
  <si>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</si>
  <si>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</si>
  <si>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</si>
  <si>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</si>
  <si>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</si>
  <si>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</si>
  <si>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</si>
  <si>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</si>
  <si>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</si>
  <si>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</si>
  <si>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</si>
  <si>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</si>
  <si>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</si>
  <si>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</si>
  <si>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</si>
  <si>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</si>
  <si>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</si>
  <si>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</si>
  <si>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</si>
  <si>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</si>
  <si>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</si>
  <si>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</si>
  <si>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</si>
  <si>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</si>
  <si>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</si>
  <si>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</si>
  <si>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</si>
  <si>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</si>
  <si>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</si>
  <si>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</si>
  <si>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</si>
  <si>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</si>
  <si>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</si>
  <si>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</si>
  <si>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</si>
  <si>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</si>
  <si>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</si>
  <si>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</si>
  <si>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</si>
  <si>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</si>
  <si>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</si>
  <si>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</si>
  <si>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</si>
  <si>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</si>
  <si>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</si>
  <si>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</si>
  <si>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</si>
  <si>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</si>
  <si>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</si>
  <si>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</si>
  <si>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</si>
  <si>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</si>
  <si>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</si>
  <si>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</si>
  <si>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</si>
  <si>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</si>
  <si>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</si>
  <si>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</si>
  <si>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</si>
  <si>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</si>
  <si>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</si>
  <si>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</si>
  <si>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</si>
  <si>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</si>
  <si>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</si>
  <si>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</si>
  <si>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</si>
  <si>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</si>
  <si>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</si>
  <si>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</si>
  <si>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</si>
  <si>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</si>
  <si>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</si>
  <si>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</si>
  <si>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</si>
  <si>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</si>
  <si>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</si>
  <si>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</si>
  <si>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</si>
  <si>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</si>
  <si>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</si>
  <si>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</si>
  <si>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</si>
  <si>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</si>
  <si>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</si>
  <si>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</si>
  <si>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</si>
  <si>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</si>
  <si>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</si>
  <si>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</si>
  <si>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</si>
  <si>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</si>
  <si>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</si>
  <si>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</si>
  <si>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</si>
  <si>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</si>
  <si>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</si>
  <si>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</si>
  <si>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</si>
  <si>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</si>
  <si>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</si>
  <si>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</si>
  <si>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</si>
  <si>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</si>
  <si>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</si>
  <si>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</si>
  <si>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</si>
  <si>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</si>
  <si>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</si>
  <si>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</si>
  <si>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</si>
  <si>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</si>
  <si>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</si>
  <si>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</si>
  <si>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</si>
  <si>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</si>
  <si>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</si>
  <si>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</si>
  <si>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</si>
  <si>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</si>
  <si>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</si>
  <si>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</si>
  <si>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</si>
  <si>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</si>
  <si>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</si>
  <si>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</si>
  <si>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</si>
  <si>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</si>
  <si>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</si>
  <si>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</si>
  <si>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</si>
  <si>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</si>
  <si>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</si>
  <si>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</si>
  <si>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</si>
  <si>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</si>
  <si>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</si>
  <si>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</si>
  <si>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</si>
  <si>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</si>
  <si>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</si>
  <si>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</si>
  <si>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</si>
  <si>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</si>
  <si>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</si>
  <si>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</si>
  <si>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</si>
  <si>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</si>
  <si>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</si>
  <si>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</si>
  <si>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</si>
  <si>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</si>
  <si>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</si>
  <si>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</si>
  <si>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</si>
  <si>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</si>
  <si>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</si>
  <si>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</si>
  <si>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</si>
  <si>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</si>
  <si>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</si>
  <si>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</si>
  <si>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</si>
  <si>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</si>
  <si>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</si>
  <si>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</si>
  <si>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</si>
  <si>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</si>
  <si>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</si>
  <si>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</si>
  <si>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</si>
  <si>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</si>
  <si>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</si>
  <si>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</si>
  <si>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</si>
  <si>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</si>
  <si>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</si>
  <si>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</si>
  <si>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</si>
  <si>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</si>
  <si>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</si>
  <si>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</si>
  <si>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</si>
  <si>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</si>
  <si>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</si>
  <si>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</si>
  <si>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</si>
  <si>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</si>
  <si>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</si>
  <si>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</si>
  <si>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</si>
  <si>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</si>
  <si>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</si>
  <si>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</si>
  <si>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</si>
  <si>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</si>
  <si>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</si>
  <si>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</si>
  <si>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</si>
  <si>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</si>
  <si>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</si>
  <si>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</si>
  <si>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</si>
  <si>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</si>
  <si>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</si>
  <si>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</si>
  <si>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</si>
  <si>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</si>
  <si>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</si>
  <si>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</si>
  <si>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</si>
  <si>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</si>
  <si>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</si>
  <si>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</si>
  <si>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</si>
  <si>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</si>
  <si>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</si>
  <si>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</si>
  <si>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</si>
  <si>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</si>
  <si>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</si>
  <si>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</si>
  <si>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</si>
  <si>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</si>
  <si>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</si>
  <si>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</si>
  <si>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</si>
  <si>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</si>
  <si>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</si>
  <si>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</si>
  <si>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</si>
  <si>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</si>
  <si>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</si>
  <si>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</si>
  <si>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</si>
  <si>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</si>
  <si>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</si>
  <si>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</si>
  <si>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</si>
  <si>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</si>
  <si>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</si>
  <si>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</si>
  <si>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</si>
  <si>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</si>
  <si>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</si>
  <si>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</si>
  <si>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</si>
  <si>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</si>
  <si>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</si>
  <si>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</si>
  <si>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</si>
  <si>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</si>
  <si>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</si>
  <si>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</si>
  <si>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</si>
  <si>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</si>
  <si>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</si>
  <si>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</si>
  <si>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</si>
  <si>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</si>
  <si>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</si>
  <si>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</si>
  <si>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</si>
  <si>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</si>
  <si>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</si>
  <si>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</si>
  <si>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</si>
  <si>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</si>
  <si>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</si>
  <si>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</si>
  <si>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</si>
  <si>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</si>
  <si>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</si>
  <si>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</si>
  <si>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</si>
  <si>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</si>
  <si>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</si>
  <si>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</si>
  <si>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</si>
  <si>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</si>
  <si>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</si>
  <si>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</si>
  <si>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</si>
  <si>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</si>
  <si>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</si>
  <si>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</si>
  <si>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</si>
  <si>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</si>
  <si>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</si>
  <si>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</si>
  <si>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</si>
  <si>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</si>
  <si>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</si>
  <si>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</si>
  <si>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</si>
  <si>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</si>
  <si>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</si>
  <si>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</si>
  <si>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</si>
  <si>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</si>
  <si>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</si>
  <si>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</si>
  <si>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</si>
  <si>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</si>
  <si>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</si>
  <si>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</si>
  <si>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</si>
  <si>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</si>
  <si>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</si>
  <si>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</si>
  <si>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</si>
  <si>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</si>
  <si>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</si>
  <si>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</si>
  <si>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</si>
  <si>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</si>
  <si>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</si>
  <si>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</si>
  <si>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</si>
  <si>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</si>
  <si>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</si>
  <si>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</si>
  <si>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</si>
  <si>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</si>
  <si>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</si>
  <si>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</si>
  <si>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</si>
  <si>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</si>
  <si>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</si>
  <si>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</si>
  <si>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</si>
  <si>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</si>
  <si>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</si>
  <si>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</si>
  <si>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</si>
  <si>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</si>
  <si>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</si>
  <si>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</si>
  <si>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</si>
  <si>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</si>
  <si>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</si>
  <si>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</si>
  <si>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</si>
  <si>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</si>
  <si>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</si>
  <si>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</si>
  <si>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</si>
  <si>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</si>
  <si>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</si>
  <si>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</si>
  <si>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</si>
  <si>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</si>
  <si>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</si>
  <si>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</si>
  <si>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</si>
  <si>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</si>
  <si>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</si>
  <si>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</si>
  <si>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</si>
  <si>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</si>
  <si>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</si>
  <si>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</si>
  <si>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</si>
  <si>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</si>
  <si>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</si>
  <si>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</si>
  <si>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</si>
  <si>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</si>
  <si>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</si>
  <si>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</si>
  <si>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</si>
  <si>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</si>
  <si>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</si>
  <si>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</si>
  <si>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</si>
  <si>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</si>
  <si>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</si>
  <si>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</si>
  <si>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</si>
  <si>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</si>
  <si>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</si>
  <si>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</si>
  <si>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</si>
  <si>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</si>
  <si>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</si>
  <si>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</si>
  <si>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</si>
  <si>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</si>
  <si>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</si>
  <si>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</si>
  <si>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</si>
  <si>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</si>
  <si>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</si>
  <si>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</si>
  <si>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</si>
  <si>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</si>
  <si>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</si>
  <si>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</si>
  <si>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</si>
  <si>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</si>
  <si>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</si>
  <si>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</si>
  <si>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</si>
  <si>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</si>
  <si>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</si>
  <si>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</si>
  <si>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</si>
  <si>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</si>
  <si>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</si>
  <si>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</si>
  <si>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</si>
  <si>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</si>
  <si>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</si>
  <si>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</si>
  <si>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</si>
  <si>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</si>
  <si>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</si>
  <si>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</si>
  <si>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</si>
  <si>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</si>
  <si>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</si>
  <si>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</si>
  <si>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</si>
  <si>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</si>
  <si>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</si>
  <si>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</si>
  <si>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</si>
  <si>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</si>
  <si>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</si>
  <si>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</si>
  <si>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</si>
  <si>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</si>
  <si>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</si>
  <si>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</si>
  <si>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</si>
  <si>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</si>
  <si>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</si>
  <si>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</si>
  <si>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</si>
  <si>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</si>
  <si>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</si>
  <si>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</si>
  <si>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</si>
  <si>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</si>
  <si>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</si>
  <si>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</si>
  <si>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</si>
  <si>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</si>
  <si>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</si>
  <si>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</si>
  <si>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</si>
  <si>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</si>
  <si>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</si>
  <si>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</si>
  <si>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</si>
  <si>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</si>
  <si>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</si>
  <si>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</si>
  <si>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</si>
  <si>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</si>
  <si>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</si>
  <si>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</si>
  <si>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</si>
  <si>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</si>
  <si>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</si>
  <si>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</si>
  <si>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</si>
  <si>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</si>
  <si>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</si>
  <si>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</si>
  <si>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</si>
  <si>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</si>
  <si>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</si>
  <si>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</si>
  <si>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</si>
  <si>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</si>
  <si>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</si>
  <si>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</si>
  <si>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</si>
  <si>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</si>
  <si>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</si>
  <si>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</si>
  <si>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</si>
  <si>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</si>
  <si>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</si>
  <si>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</si>
  <si>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</si>
  <si>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</si>
  <si>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</si>
  <si>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</si>
  <si>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</si>
  <si>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</si>
  <si>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</si>
  <si>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</si>
  <si>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</si>
  <si>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</si>
  <si>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</si>
  <si>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</si>
  <si>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</si>
  <si>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</si>
  <si>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</si>
  <si>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</si>
  <si>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</si>
  <si>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</si>
  <si>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</si>
  <si>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</si>
  <si>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</si>
  <si>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</si>
  <si>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</si>
  <si>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</si>
  <si>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</si>
  <si>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</si>
  <si>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</si>
  <si>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</si>
  <si>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</si>
  <si>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</si>
  <si>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</si>
  <si>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</si>
  <si>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</si>
  <si>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</si>
  <si>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</si>
  <si>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</si>
  <si>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</si>
  <si>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</si>
  <si>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</si>
  <si>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</si>
  <si>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</si>
  <si>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</si>
  <si>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</si>
  <si>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</si>
  <si>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</si>
  <si>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</si>
  <si>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</si>
  <si>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</si>
  <si>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</si>
  <si>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</si>
  <si>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</si>
  <si>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</si>
  <si>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</si>
  <si>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</si>
  <si>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</si>
  <si>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</si>
  <si>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</si>
  <si>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</si>
  <si>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</si>
  <si>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</si>
  <si>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</si>
  <si>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</si>
  <si>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</si>
  <si>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</si>
  <si>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</si>
  <si>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</si>
  <si>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</si>
  <si>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</si>
  <si>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</si>
  <si>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</si>
  <si>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</si>
  <si>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</si>
  <si>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</si>
  <si>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</si>
  <si>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</si>
  <si>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</si>
  <si>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</si>
  <si>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</si>
  <si>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</si>
  <si>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</si>
  <si>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</si>
  <si>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</si>
  <si>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</si>
  <si>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</si>
  <si>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</si>
  <si>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</si>
  <si>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</si>
  <si>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</si>
  <si>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</si>
  <si>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</si>
  <si>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</si>
  <si>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</si>
  <si>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</si>
  <si>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</si>
  <si>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</si>
  <si>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</si>
  <si>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</si>
  <si>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</si>
  <si>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</si>
  <si>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</si>
  <si>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</si>
  <si>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</si>
  <si>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</si>
  <si>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</si>
  <si>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</si>
  <si>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</si>
  <si>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</si>
  <si>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</si>
  <si>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</si>
  <si>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</si>
  <si>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</si>
  <si>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</si>
  <si>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</si>
  <si>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</si>
  <si>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</si>
  <si>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</si>
  <si>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</si>
  <si>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</si>
  <si>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</si>
  <si>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</si>
  <si>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</si>
  <si>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</si>
  <si>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</si>
  <si>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</si>
  <si>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</si>
  <si>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</si>
  <si>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</si>
  <si>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</si>
  <si>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</si>
  <si>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</si>
  <si>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</si>
  <si>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</si>
  <si>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</si>
  <si>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</si>
  <si>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</si>
  <si>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</si>
  <si>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</si>
  <si>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</si>
  <si>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</si>
  <si>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</si>
  <si>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</si>
  <si>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</si>
  <si>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</si>
  <si>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</si>
  <si>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</si>
  <si>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</si>
  <si>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</si>
  <si>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</si>
  <si>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</si>
  <si>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</si>
  <si>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</si>
  <si>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</si>
  <si>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</si>
  <si>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</si>
  <si>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</si>
  <si>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</si>
  <si>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</si>
  <si>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</si>
  <si>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</si>
  <si>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</si>
  <si>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</si>
  <si>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</si>
  <si>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</si>
  <si>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</si>
  <si>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</si>
  <si>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</si>
  <si>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</si>
  <si>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</si>
  <si>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</si>
  <si>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</si>
  <si>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</si>
  <si>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</si>
  <si>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</si>
  <si>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</si>
  <si>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</si>
  <si>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</si>
  <si>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</si>
  <si>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</si>
  <si>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</si>
  <si>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</si>
  <si>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</si>
  <si>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</si>
  <si>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</si>
  <si>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</si>
  <si>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</si>
  <si>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</si>
  <si>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</si>
  <si>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</si>
  <si>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</si>
  <si>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</si>
  <si>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</si>
  <si>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</si>
  <si>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</si>
  <si>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</si>
  <si>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</si>
  <si>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</si>
  <si>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</si>
  <si>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</si>
  <si>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</si>
  <si>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</si>
  <si>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</si>
  <si>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</si>
  <si>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</si>
  <si>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</si>
  <si>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</si>
  <si>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</si>
  <si>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</si>
  <si>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</si>
  <si>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</si>
  <si>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</si>
  <si>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</si>
  <si>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</si>
  <si>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</si>
  <si>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</si>
  <si>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</si>
  <si>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</si>
  <si>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</si>
  <si>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</si>
  <si>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</si>
  <si>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</si>
  <si>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</si>
  <si>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</si>
  <si>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</si>
  <si>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</si>
  <si>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</si>
  <si>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</si>
  <si>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</si>
  <si>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</si>
  <si>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</si>
  <si>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</si>
  <si>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</si>
  <si>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</si>
  <si>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</si>
  <si>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</si>
  <si>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</si>
  <si>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</si>
  <si>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</si>
  <si>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</si>
  <si>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</si>
  <si>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</si>
  <si>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</si>
  <si>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</si>
  <si>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</si>
  <si>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</si>
  <si>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</si>
  <si>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</si>
  <si>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</si>
  <si>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</si>
  <si>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</si>
  <si>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</si>
  <si>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</si>
  <si>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</si>
  <si>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</si>
  <si>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</si>
  <si>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</si>
  <si>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</si>
  <si>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</si>
  <si>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</si>
  <si>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</si>
  <si>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</si>
  <si>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</si>
  <si>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</si>
  <si>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</si>
  <si>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</si>
  <si>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</si>
  <si>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</si>
  <si>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</si>
  <si>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</si>
  <si>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</si>
  <si>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</si>
  <si>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</si>
  <si>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</si>
  <si>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</si>
  <si>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</si>
  <si>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</si>
  <si>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</si>
  <si>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</si>
  <si>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</si>
  <si>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</si>
  <si>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</si>
  <si>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</si>
  <si>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</si>
  <si>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</si>
  <si>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</si>
  <si>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</si>
  <si>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</si>
  <si>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</si>
  <si>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</si>
  <si>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</si>
  <si>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</si>
  <si>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</si>
  <si>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</si>
  <si>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</si>
  <si>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</si>
  <si>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</si>
  <si>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</si>
  <si>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</si>
  <si>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</si>
  <si>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</si>
  <si>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</si>
  <si>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</si>
  <si>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</si>
  <si>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</si>
  <si>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</si>
  <si>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</si>
  <si>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</si>
  <si>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</si>
  <si>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</si>
  <si>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</si>
  <si>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</si>
  <si>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</si>
  <si>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</si>
  <si>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</si>
  <si>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</si>
  <si>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</si>
  <si>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</si>
  <si>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</si>
  <si>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</si>
  <si>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</si>
  <si>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</si>
  <si>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</si>
  <si>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</si>
  <si>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</si>
  <si>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</si>
  <si>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</si>
  <si>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</si>
  <si>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</si>
  <si>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</si>
  <si>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</si>
  <si>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</si>
  <si>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</si>
  <si>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</si>
  <si>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</si>
  <si>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</si>
  <si>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</si>
  <si>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</si>
  <si>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</si>
  <si>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</si>
  <si>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</si>
  <si>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</si>
  <si>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</si>
  <si>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</si>
  <si>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</si>
  <si>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</si>
  <si>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</si>
  <si>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</si>
  <si>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</si>
  <si>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</si>
  <si>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</si>
  <si>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</si>
  <si>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</si>
  <si>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</si>
  <si>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</si>
  <si>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</si>
  <si>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</si>
  <si>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</si>
  <si>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</si>
  <si>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</si>
  <si>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</si>
  <si>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</si>
  <si>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</si>
  <si>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</si>
  <si>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</si>
  <si>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</si>
  <si>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</si>
  <si>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</si>
  <si>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</si>
  <si>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</si>
  <si>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</si>
  <si>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</si>
  <si>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</si>
  <si>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</si>
  <si>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</si>
  <si>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</si>
  <si>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</si>
  <si>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</si>
  <si>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</si>
  <si>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</si>
  <si>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</si>
  <si>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</si>
  <si>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</si>
  <si>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</si>
  <si>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</si>
  <si>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</si>
  <si>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</si>
  <si>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</si>
  <si>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</si>
  <si>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</si>
  <si>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</si>
  <si>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</si>
  <si>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</si>
  <si>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</si>
  <si>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</si>
  <si>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</si>
  <si>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</si>
  <si>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</si>
  <si>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</si>
  <si>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</si>
  <si>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</si>
  <si>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</si>
  <si>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</si>
  <si>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</si>
  <si>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</si>
  <si>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</si>
  <si>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</si>
  <si>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</si>
  <si>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</si>
  <si>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</si>
  <si>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</si>
  <si>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</si>
  <si>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</si>
  <si>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</si>
  <si>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</si>
  <si>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</si>
  <si>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</si>
  <si>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</si>
  <si>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</si>
  <si>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</si>
  <si>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</si>
  <si>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</si>
  <si>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</si>
  <si>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</si>
  <si>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</si>
  <si>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</si>
  <si>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</si>
  <si>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</si>
  <si>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</si>
  <si>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</si>
  <si>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</si>
  <si>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</si>
  <si>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</si>
  <si>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</si>
  <si>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</si>
  <si>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</si>
  <si>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</si>
  <si>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</si>
  <si>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</si>
  <si>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</si>
  <si>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</si>
  <si>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</si>
  <si>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</si>
  <si>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</si>
  <si>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</si>
  <si>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</si>
  <si>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</si>
  <si>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</si>
  <si>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</si>
  <si>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</si>
  <si>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</si>
  <si>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</si>
  <si>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</si>
  <si>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</si>
  <si>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</si>
  <si>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</si>
  <si>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</si>
  <si>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</si>
  <si>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</si>
  <si>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</si>
  <si>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</si>
  <si>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</si>
  <si>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</si>
  <si>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</si>
  <si>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</si>
  <si>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</si>
  <si>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</si>
  <si>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</si>
  <si>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</si>
  <si>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</si>
  <si>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</si>
  <si>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</si>
  <si>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</si>
  <si>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</si>
  <si>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</si>
  <si>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</si>
  <si>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</si>
  <si>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</si>
  <si>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</si>
  <si>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</si>
  <si>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</si>
  <si>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</si>
  <si>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</si>
  <si>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</si>
  <si>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</si>
  <si>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</si>
  <si>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</si>
  <si>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</si>
  <si>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</si>
  <si>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</si>
  <si>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</si>
  <si>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</si>
  <si>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</si>
  <si>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</si>
  <si>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</si>
  <si>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</si>
  <si>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</si>
  <si>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</si>
  <si>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</si>
  <si>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</si>
  <si>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</si>
  <si>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</si>
  <si>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</si>
  <si>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</si>
  <si>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</si>
  <si>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</si>
  <si>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</si>
  <si>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</si>
  <si>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</si>
  <si>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</si>
  <si>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</si>
  <si>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</si>
  <si>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</si>
  <si>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</si>
  <si>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</si>
  <si>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</si>
  <si>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</si>
  <si>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</si>
  <si>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</si>
  <si>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</si>
  <si>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</si>
  <si>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</si>
  <si>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</si>
  <si>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</si>
  <si>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</si>
  <si>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</si>
  <si>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</si>
  <si>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</si>
  <si>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</si>
  <si>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</si>
  <si>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</si>
  <si>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</si>
  <si>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</si>
  <si>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</si>
  <si>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</si>
  <si>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</si>
  <si>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</si>
  <si>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</si>
  <si>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</si>
  <si>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</si>
  <si>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</si>
  <si>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</si>
  <si>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</si>
  <si>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</si>
  <si>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</si>
  <si>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</si>
  <si>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</si>
  <si>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</si>
  <si>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</si>
  <si>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</si>
  <si>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</si>
  <si>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</si>
  <si>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</si>
  <si>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</si>
  <si>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</si>
  <si>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</si>
  <si>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</si>
  <si>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</si>
  <si>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</si>
  <si>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</si>
  <si>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</si>
  <si>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</si>
  <si>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</si>
  <si>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</si>
  <si>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</si>
  <si>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</si>
  <si>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</si>
  <si>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</si>
  <si>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</si>
  <si>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</si>
  <si>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</si>
  <si>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</si>
  <si>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</si>
  <si>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</si>
  <si>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</si>
  <si>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</si>
  <si>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</si>
  <si>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</si>
  <si>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</si>
  <si>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</si>
  <si>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</si>
  <si>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</si>
  <si>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</si>
  <si>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</si>
  <si>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</si>
  <si>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</si>
  <si>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</si>
  <si>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</si>
  <si>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</si>
  <si>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</si>
  <si>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</si>
  <si>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</si>
  <si>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</si>
  <si>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</si>
  <si>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</si>
  <si>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</si>
  <si>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</si>
  <si>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</si>
  <si>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</si>
  <si>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</si>
  <si>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</si>
  <si>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</si>
  <si>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</si>
  <si>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</si>
  <si>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</si>
  <si>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</si>
  <si>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</si>
  <si>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</si>
  <si>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</si>
  <si>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</si>
  <si>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</si>
  <si>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</si>
  <si>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</si>
  <si>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</si>
  <si>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</si>
  <si>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</si>
  <si>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</si>
  <si>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</si>
  <si>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</si>
  <si>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</si>
  <si>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</si>
  <si>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</si>
  <si>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</si>
  <si>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</si>
  <si>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</si>
  <si>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</si>
  <si>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</si>
  <si>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</si>
  <si>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</si>
  <si>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</si>
  <si>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</si>
  <si>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</si>
  <si>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</si>
  <si>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</si>
  <si>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</si>
  <si>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</si>
  <si>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</si>
  <si>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</si>
  <si>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</si>
  <si>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</si>
  <si>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</si>
  <si>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</si>
  <si>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</si>
  <si>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</si>
  <si>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</si>
  <si>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</si>
  <si>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</si>
  <si>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</si>
  <si>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</si>
  <si>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</si>
  <si>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</si>
  <si>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</si>
  <si>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</si>
  <si>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</si>
  <si>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</si>
  <si>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</si>
  <si>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</si>
  <si>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</si>
  <si>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</si>
  <si>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</si>
  <si>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</si>
  <si>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</si>
  <si>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</si>
  <si>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</si>
  <si>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</si>
  <si>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</si>
  <si>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</si>
  <si>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</si>
  <si>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</si>
  <si>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</si>
  <si>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</si>
  <si>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</si>
  <si>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</si>
  <si>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</si>
  <si>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</si>
  <si>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</si>
  <si>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</si>
  <si>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</si>
  <si>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</si>
  <si>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</si>
  <si>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</si>
  <si>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</si>
  <si>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</si>
  <si>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</si>
  <si>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</si>
  <si>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</si>
  <si>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</si>
  <si>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</si>
  <si>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</si>
  <si>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</si>
  <si>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</si>
  <si>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</si>
  <si>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</si>
  <si>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</si>
  <si>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</si>
  <si>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</si>
  <si>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</si>
  <si>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</si>
  <si>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</si>
  <si>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</si>
  <si>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</si>
  <si>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</si>
  <si>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</si>
  <si>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</si>
  <si>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</si>
  <si>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</si>
  <si>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</si>
  <si>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</si>
  <si>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</si>
  <si>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</si>
  <si>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</si>
  <si>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</si>
  <si>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</si>
  <si>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</si>
  <si>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</si>
  <si>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</si>
  <si>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</si>
  <si>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</si>
  <si>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</si>
  <si>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</si>
  <si>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</si>
  <si>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</si>
  <si>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</si>
  <si>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</si>
  <si>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</si>
  <si>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</si>
  <si>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</si>
  <si>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</si>
  <si>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</si>
  <si>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</si>
  <si>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</si>
  <si>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</si>
  <si>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</si>
  <si>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</si>
  <si>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</si>
  <si>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</si>
  <si>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</si>
  <si>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</si>
  <si>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</si>
  <si>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</si>
  <si>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</si>
  <si>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</si>
  <si>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</si>
  <si>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</si>
  <si>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</si>
  <si>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</si>
  <si>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</si>
  <si>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</si>
  <si>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</si>
  <si>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</si>
  <si>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</si>
  <si>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</si>
  <si>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</si>
  <si>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</si>
  <si>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</si>
  <si>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</si>
  <si>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</si>
  <si>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</si>
  <si>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</si>
  <si>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</si>
  <si>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</si>
  <si>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</si>
  <si>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</si>
  <si>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</si>
  <si>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</si>
  <si>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</si>
  <si>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</si>
  <si>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</si>
  <si>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</si>
  <si>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</si>
  <si>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</si>
  <si>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</si>
  <si>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</si>
  <si>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</si>
  <si>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</si>
  <si>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</si>
  <si>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</si>
  <si>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</si>
  <si>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</si>
  <si>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</si>
  <si>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</si>
  <si>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</si>
  <si>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</si>
  <si>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</si>
  <si>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</si>
  <si>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</si>
  <si>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</si>
  <si>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</si>
  <si>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</si>
  <si>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</si>
  <si>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</si>
  <si>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</si>
  <si>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</si>
  <si>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</si>
  <si>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</si>
  <si>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</si>
  <si>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</si>
  <si>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</si>
  <si>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</si>
  <si>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</si>
  <si>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</si>
  <si>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</si>
  <si>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</si>
  <si>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</si>
  <si>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</si>
  <si>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</si>
  <si>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</si>
  <si>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</si>
  <si>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</si>
  <si>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</si>
  <si>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</si>
  <si>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</si>
  <si>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</si>
  <si>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</si>
  <si>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</si>
  <si>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</si>
  <si>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</si>
  <si>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</si>
  <si>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</si>
  <si>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</si>
  <si>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</si>
  <si>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</si>
  <si>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</si>
  <si>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</si>
  <si>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</si>
  <si>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</si>
  <si>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</si>
  <si>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</si>
  <si>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</si>
  <si>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</si>
  <si>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</si>
  <si>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</si>
  <si>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</si>
  <si>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</si>
  <si>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</si>
  <si>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</si>
  <si>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</si>
  <si>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</si>
  <si>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</si>
  <si>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</si>
  <si>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</si>
  <si>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</si>
  <si>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</si>
  <si>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</si>
  <si>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</si>
  <si>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</si>
  <si>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</si>
  <si>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</si>
  <si>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</si>
  <si>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</si>
  <si>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</si>
  <si>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</si>
  <si>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</si>
  <si>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</si>
  <si>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</si>
  <si>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</si>
  <si>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</si>
  <si>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</si>
  <si>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</si>
  <si>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</si>
  <si>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</si>
  <si>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</si>
  <si>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</si>
  <si>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</si>
  <si>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</si>
  <si>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</si>
  <si>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</si>
  <si>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</si>
  <si>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</si>
  <si>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</si>
  <si>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</si>
  <si>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</si>
  <si>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</si>
  <si>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</si>
  <si>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</si>
  <si>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</si>
  <si>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</si>
  <si>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</si>
  <si>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</si>
  <si>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</si>
  <si>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</si>
  <si>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</si>
  <si>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</si>
  <si>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</si>
  <si>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</si>
  <si>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</si>
  <si>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</si>
  <si>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</si>
  <si>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</si>
  <si>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</si>
  <si>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</si>
  <si>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</si>
  <si>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</si>
  <si>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</si>
  <si>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</si>
  <si>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</si>
  <si>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</si>
  <si>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</si>
  <si>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</si>
  <si>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</si>
  <si>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</si>
  <si>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</si>
  <si>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</si>
  <si>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</si>
  <si>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</si>
  <si>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</si>
  <si>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</si>
  <si>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</si>
  <si>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</si>
  <si>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</si>
  <si>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</si>
  <si>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</si>
  <si>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</si>
  <si>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</si>
  <si>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</si>
  <si>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</si>
  <si>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</si>
  <si>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</si>
  <si>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</si>
  <si>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</si>
  <si>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</si>
  <si>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</si>
  <si>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</si>
  <si>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</si>
  <si>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</si>
  <si>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</si>
  <si>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</si>
  <si>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</si>
  <si>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</si>
  <si>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</si>
  <si>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</si>
  <si>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</si>
  <si>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</si>
  <si>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</si>
  <si>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</si>
  <si>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</si>
  <si>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</si>
  <si>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</si>
  <si>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</si>
  <si>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</si>
  <si>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</si>
  <si>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</si>
  <si>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</si>
  <si>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</si>
  <si>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</si>
  <si>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</si>
  <si>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</si>
  <si>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</si>
  <si>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</si>
  <si>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</si>
  <si>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</si>
  <si>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</si>
  <si>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</si>
  <si>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</si>
  <si>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</si>
  <si>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</si>
  <si>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</si>
  <si>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</si>
  <si>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</si>
  <si>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</si>
  <si>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</si>
  <si>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</si>
  <si>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</si>
  <si>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</si>
  <si>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</si>
  <si>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</si>
  <si>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</si>
  <si>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</si>
  <si>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</si>
  <si>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</si>
  <si>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</si>
  <si>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</si>
  <si>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</si>
  <si>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</si>
  <si>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</si>
  <si>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</si>
  <si>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</si>
  <si>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</si>
  <si>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</si>
  <si>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</si>
  <si>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</si>
  <si>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</si>
  <si>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</si>
  <si>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</si>
  <si>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</si>
  <si>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</si>
  <si>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</si>
  <si>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</si>
  <si>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</si>
  <si>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</si>
  <si>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</si>
  <si>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</si>
  <si>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</si>
  <si>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</si>
  <si>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</si>
  <si>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</si>
  <si>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</si>
  <si>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</si>
  <si>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</si>
  <si>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</si>
  <si>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</si>
  <si>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</si>
  <si>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</si>
  <si>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</si>
  <si>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</si>
  <si>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</si>
  <si>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</si>
  <si>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</si>
  <si>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</si>
  <si>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</si>
  <si>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</si>
  <si>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</si>
  <si>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</si>
  <si>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</si>
  <si>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</si>
  <si>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</si>
  <si>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</si>
  <si>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</si>
  <si>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</si>
  <si>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</si>
  <si>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</si>
  <si>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</si>
  <si>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</si>
  <si>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</si>
  <si>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</si>
  <si>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</si>
  <si>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</si>
  <si>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</si>
  <si>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</si>
  <si>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</si>
  <si>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</si>
  <si>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</si>
  <si>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</si>
  <si>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</si>
  <si>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</si>
  <si>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</si>
  <si>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</si>
  <si>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</si>
  <si>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</si>
  <si>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</si>
  <si>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</si>
  <si>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</si>
  <si>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</si>
  <si>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</si>
  <si>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</si>
  <si>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</si>
  <si>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</si>
  <si>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</si>
  <si>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</si>
  <si>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</si>
  <si>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</si>
  <si>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</si>
  <si>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</si>
  <si>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</si>
  <si>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</si>
  <si>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</si>
  <si>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</si>
  <si>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</si>
  <si>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</si>
  <si>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</si>
  <si>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</si>
  <si>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</si>
  <si>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</si>
  <si>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</si>
  <si>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</si>
  <si>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</si>
  <si>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</si>
  <si>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</si>
  <si>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</si>
  <si>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</si>
  <si>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</si>
  <si>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</si>
  <si>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</si>
  <si>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</si>
  <si>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</si>
  <si>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</si>
  <si>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</si>
  <si>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</si>
  <si>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</si>
  <si>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</si>
  <si>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</si>
  <si>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</si>
  <si>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</si>
  <si>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</si>
  <si>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</si>
  <si>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</si>
  <si>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</si>
  <si>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</si>
  <si>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</si>
  <si>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</si>
  <si>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</si>
  <si>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</si>
  <si>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</si>
  <si>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</si>
  <si>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</si>
  <si>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</si>
  <si>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</si>
  <si>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</si>
  <si>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</si>
  <si>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</si>
  <si>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</si>
  <si>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</si>
  <si>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</si>
  <si>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</si>
  <si>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</si>
  <si>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</si>
  <si>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</si>
  <si>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</si>
  <si>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</si>
  <si>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</si>
  <si>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</si>
  <si>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</si>
  <si>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</si>
  <si>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</si>
  <si>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</si>
  <si>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</si>
  <si>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</si>
  <si>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</si>
  <si>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</si>
  <si>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</si>
  <si>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</si>
  <si>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</si>
  <si>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</si>
  <si>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</si>
  <si>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</si>
  <si>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</si>
  <si>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</si>
  <si>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</si>
  <si>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</si>
  <si>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</si>
  <si>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</si>
  <si>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</si>
  <si>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</si>
  <si>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</si>
  <si>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</si>
  <si>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</si>
  <si>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</si>
  <si>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</si>
  <si>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</si>
  <si>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</si>
  <si>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</si>
  <si>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</si>
  <si>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</si>
  <si>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</si>
  <si>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</si>
  <si>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</si>
  <si>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</si>
  <si>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</si>
  <si>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</si>
  <si>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</si>
  <si>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</si>
  <si>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</si>
  <si>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</si>
  <si>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</si>
  <si>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</si>
  <si>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</si>
  <si>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</si>
  <si>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</si>
  <si>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</si>
  <si>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</si>
  <si>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</si>
  <si>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</si>
  <si>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</si>
  <si>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</si>
  <si>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</si>
  <si>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</si>
  <si>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</si>
  <si>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</si>
  <si>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</si>
  <si>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</si>
  <si>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</si>
  <si>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</si>
  <si>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</si>
  <si>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</si>
  <si>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</si>
  <si>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</si>
  <si>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</si>
  <si>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</si>
  <si>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</si>
  <si>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</si>
  <si>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</si>
  <si>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</si>
  <si>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</si>
  <si>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</si>
  <si>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</si>
  <si>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</si>
  <si>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</si>
  <si>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</si>
  <si>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</si>
  <si>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</si>
  <si>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</si>
  <si>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</si>
  <si>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</si>
  <si>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</si>
  <si>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</si>
  <si>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</si>
  <si>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</si>
  <si>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</si>
  <si>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</si>
  <si>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</si>
  <si>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</si>
  <si>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</si>
  <si>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</si>
  <si>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</si>
  <si>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</si>
  <si>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</si>
  <si>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</si>
  <si>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</si>
  <si>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</si>
  <si>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</si>
  <si>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</si>
  <si>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</si>
  <si>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</si>
  <si>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</si>
  <si>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</si>
  <si>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</si>
  <si>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</si>
  <si>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</si>
  <si>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</si>
  <si>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</si>
  <si>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</si>
  <si>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</si>
  <si>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</si>
  <si>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</si>
  <si>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</si>
  <si>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</si>
  <si>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</si>
  <si>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</si>
  <si>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</si>
  <si>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</si>
  <si>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</si>
  <si>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</si>
  <si>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</si>
  <si>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</si>
  <si>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</si>
  <si>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</si>
  <si>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</si>
  <si>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</si>
  <si>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</si>
  <si>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</si>
  <si>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</si>
  <si>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</si>
  <si>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</si>
  <si>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</si>
  <si>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</si>
  <si>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</si>
  <si>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</si>
  <si>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</si>
  <si>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</si>
  <si>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</si>
  <si>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</si>
  <si>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</si>
  <si>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</si>
  <si>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</si>
  <si>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</si>
  <si>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</si>
  <si>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</si>
  <si>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</si>
  <si>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</si>
  <si>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</si>
  <si>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</si>
  <si>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</si>
  <si>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</si>
  <si>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</si>
  <si>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</si>
  <si>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</si>
  <si>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</si>
  <si>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</si>
  <si>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</si>
  <si>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</si>
  <si>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</si>
  <si>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</si>
  <si>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</si>
  <si>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</si>
  <si>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</si>
  <si>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</si>
  <si>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</si>
  <si>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</si>
  <si>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</si>
  <si>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</si>
  <si>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</si>
  <si>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</si>
  <si>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</si>
  <si>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</si>
  <si>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</si>
  <si>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</si>
  <si>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</si>
  <si>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</si>
  <si>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</si>
  <si>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</si>
  <si>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</si>
  <si>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</si>
  <si>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</si>
  <si>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</si>
  <si>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</si>
  <si>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</si>
  <si>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</si>
  <si>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</si>
  <si>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</si>
  <si>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</si>
  <si>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</si>
  <si>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</si>
  <si>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</si>
  <si>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</si>
  <si>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</si>
  <si>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</si>
  <si>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</si>
  <si>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</si>
  <si>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</si>
  <si>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</si>
  <si>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</si>
  <si>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</si>
  <si>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</si>
  <si>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</si>
  <si>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</si>
  <si>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</si>
  <si>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</si>
  <si>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</si>
  <si>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</si>
  <si>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</si>
  <si>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</si>
  <si>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</si>
  <si>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</si>
  <si>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</si>
  <si>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</si>
  <si>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</si>
  <si>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</si>
  <si>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</si>
  <si>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</si>
  <si>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</si>
  <si>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</si>
  <si>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</si>
  <si>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</si>
  <si>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</si>
  <si>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</si>
  <si>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</si>
  <si>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</si>
  <si>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</si>
  <si>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</si>
  <si>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</si>
  <si>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</si>
  <si>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</si>
  <si>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</si>
  <si>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</si>
  <si>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</si>
  <si>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</si>
  <si>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</si>
  <si>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</si>
  <si>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</si>
  <si>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</si>
  <si>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</si>
  <si>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</si>
  <si>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</si>
  <si>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</si>
  <si>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</si>
  <si>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</si>
  <si>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</si>
  <si>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</si>
  <si>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</si>
  <si>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</si>
  <si>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</si>
  <si>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</si>
  <si>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</si>
  <si>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</si>
  <si>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</si>
  <si>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</si>
  <si>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</si>
  <si>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</si>
  <si>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</si>
  <si>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</si>
  <si>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</si>
  <si>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</si>
  <si>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</si>
  <si>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</si>
  <si>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</si>
  <si>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</si>
  <si>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</si>
  <si>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</si>
  <si>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</si>
  <si>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</si>
  <si>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</si>
  <si>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</si>
  <si>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</si>
  <si>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</si>
  <si>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</si>
  <si>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</si>
  <si>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</si>
  <si>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</si>
  <si>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</si>
  <si>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</si>
  <si>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</si>
  <si>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</si>
  <si>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</si>
  <si>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</si>
  <si>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</si>
  <si>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</si>
  <si>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</si>
  <si>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</si>
  <si>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</si>
  <si>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</si>
  <si>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</si>
  <si>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</si>
  <si>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</si>
  <si>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</si>
  <si>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</si>
  <si>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</si>
  <si>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</si>
  <si>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</si>
  <si>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</si>
  <si>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</si>
  <si>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</si>
  <si>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</si>
  <si>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</si>
  <si>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</si>
  <si>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</si>
  <si>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</si>
  <si>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</si>
  <si>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</si>
  <si>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</si>
  <si>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</si>
  <si>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</si>
  <si>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</si>
  <si>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</si>
  <si>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</si>
  <si>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</si>
  <si>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</si>
  <si>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</si>
  <si>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</si>
  <si>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</si>
  <si>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</si>
  <si>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</si>
  <si>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</si>
  <si>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</si>
  <si>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</si>
  <si>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</si>
  <si>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</si>
  <si>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</si>
  <si>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</si>
  <si>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</si>
  <si>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</si>
  <si>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</si>
  <si>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</si>
  <si>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</si>
  <si>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</si>
  <si>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</si>
  <si>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</si>
  <si>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</si>
  <si>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</si>
  <si>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</si>
  <si>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</si>
  <si>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</si>
  <si>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</si>
  <si>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</si>
  <si>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</si>
  <si>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</si>
  <si>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</si>
  <si>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</si>
  <si>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</si>
  <si>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</si>
  <si>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</si>
  <si>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</si>
  <si>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</si>
  <si>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</si>
  <si>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</si>
  <si>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</si>
  <si>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</si>
  <si>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</si>
  <si>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</si>
  <si>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</si>
  <si>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</si>
  <si>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</si>
  <si>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</si>
  <si>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</si>
  <si>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</si>
  <si>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</si>
  <si>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</si>
  <si>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</si>
  <si>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</si>
  <si>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</si>
  <si>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</si>
  <si>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</si>
  <si>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</si>
  <si>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</si>
  <si>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</si>
  <si>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</si>
  <si>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</si>
  <si>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</si>
  <si>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</si>
  <si>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</si>
  <si>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</si>
  <si>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</si>
  <si>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</si>
  <si>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</si>
  <si>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</si>
  <si>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</si>
  <si>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</si>
  <si>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</si>
  <si>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</si>
  <si>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</si>
  <si>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</si>
  <si>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</si>
  <si>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</si>
  <si>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</si>
  <si>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</si>
  <si>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</si>
  <si>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</si>
  <si>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</si>
  <si>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</si>
  <si>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</si>
  <si>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</si>
  <si>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</si>
  <si>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</si>
  <si>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</si>
  <si>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</si>
  <si>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</si>
  <si>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</si>
  <si>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</si>
  <si>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</si>
  <si>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</si>
  <si>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</si>
  <si>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</si>
  <si>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</si>
  <si>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</si>
  <si>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</si>
  <si>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</si>
  <si>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</si>
  <si>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</si>
  <si>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</si>
  <si>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</si>
  <si>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</si>
  <si>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</si>
  <si>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</si>
  <si>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</si>
  <si>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</si>
  <si>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</si>
  <si>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</si>
  <si>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</si>
  <si>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</si>
  <si>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</si>
  <si>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</si>
  <si>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</si>
  <si>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</si>
  <si>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</si>
  <si>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</si>
  <si>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</si>
  <si>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</si>
  <si>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</si>
  <si>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</si>
  <si>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</si>
  <si>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</si>
  <si>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</si>
  <si>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</si>
  <si>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</si>
  <si>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</si>
  <si>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</si>
  <si>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</si>
  <si>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</si>
  <si>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</si>
  <si>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</si>
  <si>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</si>
  <si>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</si>
  <si>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</si>
  <si>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</si>
  <si>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</si>
  <si>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</si>
  <si>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</si>
  <si>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</si>
  <si>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</si>
  <si>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</si>
  <si>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</si>
  <si>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</si>
  <si>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</si>
  <si>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</si>
  <si>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</si>
  <si>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</si>
  <si>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</si>
  <si>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</si>
  <si>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</si>
  <si>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</si>
  <si>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</si>
  <si>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</si>
  <si>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</si>
  <si>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</si>
  <si>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</si>
  <si>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</si>
  <si>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</si>
  <si>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</si>
  <si>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</si>
  <si>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</si>
  <si>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</si>
  <si>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</si>
  <si>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</si>
  <si>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</si>
  <si>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</si>
  <si>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</si>
  <si>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</si>
  <si>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</si>
  <si>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</si>
  <si>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</si>
  <si>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</si>
  <si>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</si>
  <si>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</si>
  <si>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</si>
  <si>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</si>
  <si>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</si>
  <si>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</si>
  <si>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</si>
  <si>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</si>
  <si>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</si>
  <si>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</si>
  <si>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</si>
  <si>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</si>
  <si>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</si>
  <si>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</si>
  <si>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</si>
  <si>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</si>
  <si>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</si>
  <si>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</si>
  <si>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</si>
  <si>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</si>
  <si>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</si>
  <si>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</si>
  <si>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</si>
  <si>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</si>
  <si>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</si>
  <si>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</si>
  <si>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</si>
  <si>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</si>
  <si>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</si>
  <si>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</si>
  <si>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</si>
  <si>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</si>
  <si>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</si>
  <si>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</si>
  <si>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</si>
  <si>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</si>
  <si>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</si>
  <si>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</si>
  <si>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</si>
  <si>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</si>
  <si>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</si>
  <si>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</si>
  <si>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</si>
  <si>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</si>
  <si>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</si>
  <si>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</si>
  <si>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</si>
  <si>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</si>
  <si>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</si>
  <si>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</si>
  <si>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</si>
  <si>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</si>
  <si>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</si>
  <si>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</si>
  <si>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</si>
  <si>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</si>
  <si>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</si>
  <si>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</si>
  <si>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</si>
  <si>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</si>
  <si>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</si>
  <si>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</si>
  <si>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</si>
  <si>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</si>
  <si>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</si>
  <si>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</si>
  <si>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</si>
  <si>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</si>
  <si>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</si>
  <si>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</si>
  <si>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</si>
  <si>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</si>
  <si>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</si>
  <si>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</si>
  <si>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</si>
  <si>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</si>
  <si>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</si>
  <si>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</si>
  <si>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</si>
  <si>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</si>
  <si>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</si>
  <si>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</si>
  <si>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</si>
  <si>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</si>
  <si>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</si>
  <si>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</si>
  <si>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</si>
  <si>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</si>
  <si>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</si>
  <si>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</si>
  <si>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</si>
  <si>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</si>
  <si>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</si>
  <si>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</si>
  <si>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</si>
  <si>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</si>
  <si>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</si>
  <si>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</si>
  <si>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</si>
  <si>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</si>
  <si>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</si>
  <si>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</si>
  <si>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</si>
  <si>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</si>
  <si>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</si>
  <si>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</si>
  <si>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</si>
  <si>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</si>
  <si>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</si>
  <si>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</si>
  <si>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</si>
  <si>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</si>
  <si>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</si>
  <si>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</si>
  <si>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</si>
  <si>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</si>
  <si>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</si>
  <si>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</si>
  <si>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</si>
  <si>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</si>
  <si>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</si>
  <si>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</si>
  <si>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</si>
  <si>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</si>
  <si>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</si>
  <si>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</si>
  <si>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</si>
  <si>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</si>
  <si>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</si>
  <si>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</si>
  <si>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</si>
  <si>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</si>
  <si>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</si>
  <si>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</si>
  <si>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</si>
  <si>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</si>
  <si>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</si>
  <si>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</si>
  <si>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</si>
  <si>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</si>
  <si>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</si>
  <si>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</si>
  <si>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</si>
  <si>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</si>
  <si>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</si>
  <si>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</si>
  <si>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</si>
  <si>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</si>
  <si>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</si>
  <si>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</si>
  <si>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</si>
  <si>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</si>
  <si>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</si>
  <si>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</si>
  <si>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</si>
  <si>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</si>
  <si>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</si>
  <si>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</si>
  <si>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</si>
  <si>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</si>
  <si>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</si>
  <si>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</si>
  <si>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</si>
  <si>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</si>
  <si>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</si>
  <si>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</si>
  <si>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</si>
  <si>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</si>
  <si>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</si>
  <si>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</si>
  <si>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</si>
  <si>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</si>
  <si>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</si>
  <si>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</si>
  <si>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</si>
  <si>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</si>
  <si>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</si>
  <si>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</si>
  <si>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</si>
  <si>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</si>
  <si>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</si>
  <si>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</si>
  <si>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</si>
  <si>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</si>
  <si>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</si>
  <si>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</si>
  <si>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</si>
  <si>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</si>
  <si>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</si>
  <si>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</si>
  <si>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</si>
  <si>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</si>
  <si>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</si>
  <si>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</si>
  <si>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</si>
  <si>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</si>
  <si>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</si>
  <si>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</si>
  <si>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</si>
  <si>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</si>
  <si>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</si>
  <si>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</si>
  <si>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</si>
  <si>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</si>
  <si>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</si>
  <si>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</si>
  <si>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</si>
  <si>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</si>
  <si>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</si>
  <si>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</si>
  <si>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</si>
  <si>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</si>
  <si>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</si>
  <si>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</si>
  <si>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</si>
  <si>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</si>
  <si>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</si>
  <si>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</si>
  <si>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</si>
  <si>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</si>
  <si>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</si>
  <si>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</si>
  <si>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</si>
  <si>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</si>
  <si>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</si>
  <si>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</si>
  <si>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</si>
  <si>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</si>
  <si>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</si>
  <si>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</si>
  <si>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</si>
  <si>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</si>
  <si>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</si>
  <si>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</si>
  <si>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</si>
  <si>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</si>
  <si>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</si>
  <si>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</si>
  <si>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</si>
  <si>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</si>
  <si>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</si>
  <si>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</si>
  <si>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</si>
  <si>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</si>
  <si>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</si>
  <si>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</si>
  <si>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</si>
  <si>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</si>
  <si>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</si>
  <si>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</si>
  <si>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</si>
  <si>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</si>
  <si>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</si>
  <si>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</si>
  <si>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</si>
  <si>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</si>
  <si>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</si>
  <si>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</si>
  <si>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</si>
  <si>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</si>
  <si>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</si>
  <si>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</si>
  <si>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</si>
  <si>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</si>
  <si>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</si>
  <si>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</si>
  <si>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</si>
  <si>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</si>
  <si>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</si>
  <si>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</si>
  <si>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</si>
  <si>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</si>
  <si>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</si>
  <si>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</si>
  <si>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</si>
  <si>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</si>
  <si>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</si>
  <si>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</si>
  <si>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</si>
  <si>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</si>
  <si>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</si>
  <si>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</si>
  <si>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</si>
  <si>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</si>
  <si>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</si>
  <si>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</si>
  <si>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</si>
  <si>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</si>
  <si>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</si>
  <si>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</si>
  <si>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</si>
  <si>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</si>
  <si>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</si>
  <si>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</si>
  <si>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</si>
  <si>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</si>
  <si>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</si>
  <si>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</si>
  <si>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</si>
  <si>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</si>
  <si>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</si>
  <si>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</si>
  <si>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</si>
  <si>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</si>
  <si>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</si>
  <si>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</si>
  <si>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</si>
  <si>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</si>
  <si>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</si>
  <si>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</si>
  <si>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</si>
  <si>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</si>
  <si>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</si>
  <si>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</si>
  <si>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</si>
  <si>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</si>
  <si>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</si>
  <si>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</si>
  <si>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</si>
  <si>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</si>
  <si>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</si>
  <si>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</si>
  <si>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</si>
  <si>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</si>
  <si>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</si>
  <si>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</si>
  <si>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</si>
  <si>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</si>
  <si>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</si>
  <si>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</si>
  <si>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</si>
  <si>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</si>
  <si>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</si>
  <si>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</si>
  <si>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</si>
  <si>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</si>
  <si>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</si>
  <si>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</si>
  <si>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</si>
  <si>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</si>
  <si>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</si>
  <si>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</si>
  <si>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</si>
  <si>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</si>
  <si>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</si>
  <si>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</si>
  <si>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</si>
  <si>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</si>
  <si>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</si>
  <si>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</si>
  <si>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</si>
  <si>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</si>
  <si>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</si>
  <si>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</si>
  <si>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</si>
  <si>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</si>
  <si>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</si>
  <si>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</si>
  <si>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</si>
  <si>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</si>
  <si>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</si>
  <si>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</si>
  <si>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</si>
  <si>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</si>
  <si>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</si>
  <si>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</si>
  <si>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</si>
  <si>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</si>
  <si>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</si>
  <si>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</si>
  <si>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</si>
  <si>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</si>
  <si>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</si>
  <si>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</si>
  <si>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</si>
  <si>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</si>
  <si>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</si>
  <si>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</si>
  <si>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</si>
  <si>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</si>
  <si>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</si>
  <si>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</si>
  <si>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</si>
  <si>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</si>
  <si>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</si>
  <si>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</si>
  <si>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</si>
  <si>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</si>
  <si>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</si>
  <si>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</si>
  <si>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</si>
  <si>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</si>
  <si>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</si>
  <si>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</si>
  <si>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</si>
  <si>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</si>
  <si>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</si>
  <si>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</si>
  <si>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</si>
  <si>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</si>
  <si>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</si>
  <si>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</si>
  <si>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</si>
  <si>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</si>
  <si>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</si>
  <si>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</si>
  <si>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</si>
  <si>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</si>
  <si>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</si>
  <si>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</si>
  <si>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</si>
  <si>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</si>
  <si>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</si>
  <si>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</si>
  <si>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</si>
  <si>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</si>
  <si>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</si>
  <si>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</si>
  <si>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</si>
  <si>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</si>
  <si>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</si>
  <si>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</si>
  <si>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</si>
  <si>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</si>
  <si>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</si>
  <si>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</si>
  <si>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</si>
  <si>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</si>
  <si>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</si>
  <si>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</si>
  <si>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</si>
  <si>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</si>
  <si>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</si>
  <si>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</si>
  <si>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</si>
  <si>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</si>
  <si>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</si>
  <si>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</si>
  <si>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</si>
  <si>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</si>
  <si>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</si>
  <si>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</si>
  <si>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</si>
  <si>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</si>
  <si>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</si>
  <si>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</si>
  <si>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</si>
  <si>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</si>
  <si>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</si>
  <si>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</si>
  <si>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</si>
  <si>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</si>
  <si>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</si>
  <si>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</si>
  <si>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</si>
  <si>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</si>
  <si>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</si>
  <si>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</si>
  <si>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</si>
  <si>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</si>
  <si>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</si>
  <si>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</si>
  <si>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</si>
  <si>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</si>
  <si>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</si>
  <si>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</si>
  <si>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</si>
  <si>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</si>
  <si>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</si>
  <si>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</si>
  <si>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</si>
  <si>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</si>
  <si>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</si>
  <si>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</si>
  <si>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</si>
  <si>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</si>
  <si>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</si>
  <si>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</si>
  <si>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</si>
  <si>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</si>
  <si>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</si>
  <si>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</si>
  <si>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</si>
  <si>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</si>
  <si>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</si>
  <si>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</si>
  <si>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</si>
  <si>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</si>
  <si>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</si>
  <si>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</si>
  <si>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</si>
  <si>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</si>
  <si>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</si>
  <si>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</si>
  <si>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</si>
  <si>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</si>
  <si>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</si>
  <si>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</si>
  <si>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</si>
  <si>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</si>
  <si>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</si>
  <si>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</si>
  <si>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</si>
  <si>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</si>
  <si>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</si>
  <si>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</si>
  <si>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</si>
  <si>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</si>
  <si>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</si>
  <si>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</si>
  <si>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</si>
  <si>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</si>
  <si>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</si>
  <si>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</si>
  <si>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</si>
  <si>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</si>
  <si>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</si>
  <si>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</si>
  <si>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</si>
  <si>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</si>
  <si>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</si>
  <si>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</si>
  <si>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</si>
  <si>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</si>
  <si>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</si>
  <si>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</si>
  <si>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</si>
  <si>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</si>
  <si>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</si>
  <si>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</si>
  <si>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</si>
  <si>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</si>
  <si>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</si>
  <si>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</si>
  <si>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</si>
  <si>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</si>
  <si>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</si>
  <si>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</si>
  <si>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</si>
  <si>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</si>
  <si>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</si>
  <si>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</si>
  <si>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</si>
  <si>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</si>
  <si>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</si>
  <si>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</si>
  <si>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</si>
  <si>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</si>
  <si>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</si>
  <si>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</si>
  <si>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</si>
  <si>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</si>
  <si>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</si>
  <si>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</si>
  <si>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</si>
  <si>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</si>
  <si>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</si>
  <si>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</si>
  <si>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</si>
  <si>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</si>
  <si>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</si>
  <si>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</si>
  <si>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</si>
  <si>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</si>
  <si>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</si>
  <si>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</si>
  <si>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</si>
  <si>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</si>
  <si>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</si>
  <si>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</si>
  <si>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</si>
  <si>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</si>
  <si>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</si>
  <si>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</si>
  <si>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</si>
  <si>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</si>
  <si>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</si>
  <si>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</si>
  <si>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</si>
  <si>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</si>
  <si>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</si>
  <si>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</si>
  <si>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</si>
  <si>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</si>
  <si>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</si>
  <si>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</si>
  <si>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</si>
  <si>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</si>
  <si>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</si>
  <si>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</si>
  <si>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</si>
  <si>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</si>
  <si>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</si>
  <si>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</si>
  <si>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</si>
  <si>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</si>
  <si>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</si>
  <si>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</si>
  <si>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</si>
  <si>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</si>
  <si>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</si>
  <si>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</si>
  <si>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</si>
  <si>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</si>
  <si>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</si>
  <si>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</si>
  <si>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</si>
  <si>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</si>
  <si>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</si>
  <si>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</si>
  <si>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</si>
  <si>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</si>
  <si>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</si>
  <si>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</si>
  <si>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</si>
  <si>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</si>
  <si>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</si>
  <si>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</si>
  <si>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</si>
  <si>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</si>
  <si>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</si>
  <si>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</si>
  <si>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</si>
  <si>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</si>
  <si>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</si>
  <si>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</si>
  <si>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</si>
  <si>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</si>
  <si>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</si>
  <si>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</si>
  <si>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</si>
  <si>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</si>
  <si>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</si>
  <si>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</si>
  <si>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</si>
  <si>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</si>
  <si>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</si>
  <si>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</si>
  <si>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</si>
  <si>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</si>
  <si>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</si>
  <si>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</si>
  <si>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</si>
  <si>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</si>
  <si>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</si>
  <si>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</si>
  <si>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</si>
  <si>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</si>
  <si>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</si>
  <si>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</si>
  <si>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</si>
  <si>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</si>
  <si>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</si>
  <si>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</si>
  <si>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</si>
  <si>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</si>
  <si>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</si>
  <si>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</si>
  <si>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</si>
  <si>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</si>
  <si>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</si>
  <si>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</si>
  <si>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</si>
  <si>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</si>
  <si>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</si>
  <si>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</si>
  <si>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</si>
  <si>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</si>
  <si>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</si>
  <si>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</si>
  <si>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</si>
  <si>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</si>
  <si>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</si>
  <si>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</si>
  <si>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</si>
  <si>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</si>
  <si>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</si>
  <si>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</si>
  <si>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</si>
  <si>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</si>
  <si>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</si>
  <si>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</si>
  <si>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</si>
  <si>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</si>
  <si>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</si>
  <si>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</si>
  <si>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</si>
  <si>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</si>
  <si>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</si>
  <si>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</si>
  <si>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</si>
  <si>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</si>
  <si>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</si>
  <si>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</si>
  <si>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</si>
  <si>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</si>
  <si>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</si>
  <si>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</si>
  <si>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</si>
  <si>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</si>
  <si>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</si>
  <si>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</si>
  <si>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</si>
  <si>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</si>
  <si>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</si>
  <si>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</si>
  <si>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</si>
  <si>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</si>
  <si>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</si>
  <si>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</si>
  <si>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</si>
  <si>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</si>
  <si>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</si>
  <si>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</si>
  <si>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</si>
  <si>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</si>
  <si>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</si>
  <si>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</si>
  <si>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</si>
  <si>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</si>
  <si>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</si>
  <si>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</si>
  <si>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</si>
  <si>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</si>
  <si>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</si>
  <si>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</si>
  <si>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</si>
  <si>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</si>
  <si>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</si>
  <si>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</si>
  <si>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</si>
  <si>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</si>
  <si>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</si>
  <si>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</si>
  <si>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</si>
  <si>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</si>
  <si>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</si>
  <si>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</si>
  <si>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</si>
  <si>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</si>
  <si>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</si>
  <si>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</si>
  <si>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</si>
  <si>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</si>
  <si>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</si>
  <si>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</si>
  <si>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</si>
  <si>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</si>
  <si>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</si>
  <si>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</si>
  <si>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</si>
  <si>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</si>
  <si>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</si>
  <si>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</si>
  <si>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</si>
  <si>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</si>
  <si>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</si>
  <si>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</si>
  <si>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</si>
  <si>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</si>
  <si>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</si>
  <si>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</si>
  <si>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</si>
  <si>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</si>
  <si>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</si>
  <si>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</si>
  <si>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</si>
  <si>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</si>
  <si>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</si>
  <si>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</si>
  <si>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</si>
  <si>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</si>
  <si>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</si>
  <si>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</si>
  <si>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</si>
  <si>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</si>
  <si>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</si>
  <si>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</si>
  <si>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</si>
  <si>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</si>
  <si>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</si>
  <si>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</si>
  <si>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</si>
  <si>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</si>
  <si>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</si>
  <si>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</si>
  <si>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</si>
  <si>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</si>
  <si>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</si>
  <si>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</si>
  <si>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</si>
  <si>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</si>
  <si>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</si>
  <si>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</si>
  <si>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</si>
  <si>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</si>
  <si>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</si>
  <si>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</si>
  <si>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</si>
  <si>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</si>
  <si>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</si>
  <si>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</si>
  <si>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</si>
  <si>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</si>
  <si>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</si>
  <si>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</si>
  <si>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</si>
  <si>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</si>
  <si>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</si>
  <si>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</si>
  <si>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</si>
  <si>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</si>
  <si>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</si>
  <si>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</si>
  <si>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</si>
  <si>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</si>
  <si>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</si>
  <si>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</si>
  <si>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</si>
  <si>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</si>
  <si>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</si>
  <si>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</si>
  <si>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</si>
  <si>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</si>
  <si>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</si>
  <si>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</si>
  <si>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</si>
  <si>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</si>
  <si>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</si>
  <si>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</si>
  <si>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</si>
  <si>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</si>
  <si>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</si>
  <si>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</si>
  <si>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</si>
  <si>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</si>
  <si>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</si>
  <si>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</si>
  <si>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</si>
  <si>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</si>
  <si>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</si>
  <si>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</si>
  <si>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</si>
  <si>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</si>
  <si>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</si>
  <si>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</si>
  <si>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</si>
  <si>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</si>
  <si>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</si>
  <si>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</si>
  <si>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</si>
  <si>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</si>
  <si>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</si>
  <si>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</si>
  <si>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</si>
  <si>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</si>
  <si>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</si>
  <si>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</si>
  <si>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</si>
  <si>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</si>
  <si>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</si>
  <si>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</si>
  <si>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</si>
  <si>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</si>
  <si>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</si>
  <si>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</si>
  <si>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</si>
  <si>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</si>
  <si>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</si>
  <si>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</si>
  <si>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</si>
  <si>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</si>
  <si>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</si>
  <si>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</si>
  <si>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</si>
  <si>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</si>
  <si>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</si>
  <si>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</si>
  <si>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</si>
  <si>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</si>
  <si>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</si>
  <si>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</si>
  <si>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</si>
  <si>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</si>
  <si>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</si>
  <si>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</si>
  <si>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</si>
  <si>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</si>
  <si>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</si>
  <si>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</si>
  <si>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</si>
  <si>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</si>
  <si>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</si>
  <si>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</si>
  <si>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</si>
  <si>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</si>
  <si>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</si>
  <si>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</si>
  <si>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</si>
  <si>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</si>
  <si>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</si>
  <si>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</si>
  <si>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</si>
  <si>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</si>
  <si>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</si>
  <si>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</si>
  <si>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</si>
  <si>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</si>
  <si>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</si>
  <si>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</si>
  <si>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</si>
  <si>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</si>
  <si>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</si>
  <si>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</si>
  <si>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</si>
  <si>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</si>
  <si>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</si>
  <si>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</si>
  <si>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</si>
  <si>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</si>
  <si>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</si>
  <si>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</si>
  <si>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</si>
  <si>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</si>
  <si>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</si>
  <si>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</si>
  <si>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</si>
  <si>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</si>
  <si>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</si>
  <si>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</si>
  <si>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</si>
  <si>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</si>
  <si>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</si>
  <si>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</si>
  <si>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</si>
  <si>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</si>
  <si>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</si>
  <si>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</si>
  <si>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</si>
  <si>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</si>
  <si>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</si>
  <si>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</si>
  <si>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</si>
  <si>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</si>
  <si>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</si>
  <si>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</si>
  <si>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</si>
  <si>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</si>
  <si>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</si>
  <si>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</si>
  <si>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</si>
  <si>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</si>
  <si>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</si>
  <si>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</si>
  <si>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</si>
  <si>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</si>
  <si>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</si>
  <si>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</si>
  <si>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</si>
  <si>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</si>
  <si>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</si>
  <si>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</si>
  <si>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</si>
  <si>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</si>
  <si>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</si>
  <si>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</si>
  <si>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</si>
  <si>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</si>
  <si>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</si>
  <si>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</si>
  <si>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</si>
  <si>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</si>
  <si>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</si>
  <si>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</si>
  <si>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</si>
  <si>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</si>
  <si>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</si>
  <si>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</si>
  <si>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</si>
  <si>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</si>
  <si>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</si>
  <si>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</si>
  <si>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</si>
  <si>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</si>
  <si>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</si>
  <si>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</si>
  <si>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</si>
  <si>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</si>
  <si>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</si>
  <si>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</si>
  <si>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</si>
  <si>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</si>
  <si>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</si>
  <si>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</si>
  <si>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</si>
  <si>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</si>
  <si>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</si>
  <si>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</si>
  <si>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</si>
  <si>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</si>
  <si>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</si>
  <si>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</si>
  <si>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</si>
  <si>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</si>
  <si>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</si>
  <si>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</si>
  <si>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</si>
  <si>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</si>
  <si>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</si>
  <si>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</si>
  <si>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</si>
  <si>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</si>
  <si>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</si>
  <si>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</si>
  <si>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</si>
  <si>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</si>
  <si>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</si>
  <si>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</si>
  <si>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</si>
  <si>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</si>
  <si>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</si>
  <si>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</si>
  <si>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</si>
  <si>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</si>
  <si>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</si>
  <si>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</si>
  <si>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</si>
  <si>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</si>
  <si>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</si>
  <si>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</si>
  <si>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</si>
  <si>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</si>
  <si>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</si>
  <si>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</si>
  <si>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</si>
  <si>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</si>
  <si>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</si>
  <si>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</si>
  <si>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</si>
  <si>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</si>
  <si>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</si>
  <si>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</si>
  <si>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</si>
  <si>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</si>
  <si>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</si>
  <si>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</si>
  <si>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</si>
  <si>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</si>
  <si>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</si>
  <si>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</si>
  <si>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</si>
  <si>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</si>
  <si>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</si>
  <si>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</si>
  <si>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</si>
  <si>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</si>
  <si>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</si>
  <si>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</si>
  <si>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</si>
  <si>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</si>
  <si>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</si>
  <si>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</si>
  <si>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</si>
  <si>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</si>
  <si>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</si>
  <si>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</si>
  <si>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</si>
  <si>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</si>
  <si>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</si>
  <si>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</si>
  <si>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</si>
  <si>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</si>
  <si>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</si>
  <si>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</si>
  <si>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</si>
  <si>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</si>
  <si>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</si>
  <si>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</si>
  <si>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</si>
  <si>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</si>
  <si>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</si>
  <si>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</si>
  <si>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</si>
  <si>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</si>
  <si>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</si>
  <si>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</si>
  <si>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</si>
  <si>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</si>
  <si>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</si>
  <si>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</si>
  <si>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</si>
  <si>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</si>
  <si>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</si>
  <si>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</si>
  <si>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</si>
  <si>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</si>
  <si>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</si>
  <si>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</si>
  <si>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</si>
  <si>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</si>
  <si>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</si>
  <si>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</si>
  <si>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</si>
  <si>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</si>
  <si>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</si>
  <si>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</si>
  <si>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</si>
  <si>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</si>
  <si>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</si>
  <si>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</si>
  <si>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</si>
  <si>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</si>
  <si>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</si>
  <si>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</si>
  <si>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</si>
  <si>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</si>
  <si>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</si>
  <si>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</si>
  <si>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</si>
  <si>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</si>
  <si>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</si>
  <si>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</si>
  <si>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</si>
  <si>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</si>
  <si>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</si>
  <si>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</si>
  <si>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</si>
  <si>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</si>
  <si>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</si>
  <si>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</si>
  <si>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</si>
  <si>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</si>
  <si>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</si>
  <si>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</si>
  <si>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</si>
  <si>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</si>
  <si>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</si>
  <si>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</si>
  <si>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</si>
  <si>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</si>
  <si>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</si>
  <si>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</si>
  <si>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</si>
  <si>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</si>
  <si>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</si>
  <si>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</si>
  <si>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</si>
  <si>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</si>
  <si>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</si>
  <si>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</si>
  <si>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</si>
  <si>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</si>
  <si>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</si>
  <si>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</si>
  <si>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</si>
  <si>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</si>
  <si>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</si>
  <si>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</si>
  <si>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</si>
  <si>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</si>
  <si>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</si>
  <si>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</si>
  <si>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</si>
  <si>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</si>
  <si>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</si>
  <si>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</si>
  <si>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</si>
  <si>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</si>
  <si>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</si>
  <si>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</si>
  <si>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</si>
  <si>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</si>
  <si>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</si>
  <si>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</si>
  <si>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</si>
  <si>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</si>
  <si>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</si>
  <si>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</si>
  <si>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</si>
  <si>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</si>
  <si>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</si>
  <si>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</si>
  <si>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</si>
  <si>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</si>
  <si>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</si>
  <si>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</si>
  <si>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</si>
  <si>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</si>
  <si>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</si>
  <si>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</si>
  <si>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</si>
  <si>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</si>
  <si>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</si>
  <si>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</si>
  <si>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</si>
  <si>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</si>
  <si>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</si>
  <si>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</si>
  <si>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</si>
  <si>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</si>
  <si>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</si>
  <si>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</si>
  <si>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</si>
  <si>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</si>
  <si>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</si>
  <si>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</si>
  <si>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</si>
  <si>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</si>
  <si>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</si>
  <si>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</si>
  <si>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</si>
  <si>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</si>
  <si>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</si>
  <si>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</si>
  <si>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</si>
  <si>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</si>
  <si>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</si>
  <si>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</si>
  <si>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</si>
  <si>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</si>
  <si>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</si>
  <si>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</si>
  <si>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</si>
  <si>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</si>
  <si>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</si>
  <si>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</si>
  <si>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</si>
  <si>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</si>
  <si>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</si>
  <si>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</si>
  <si>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</si>
  <si>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</si>
  <si>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</si>
  <si>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</si>
  <si>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</si>
  <si>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</si>
  <si>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</si>
  <si>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</si>
  <si>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</si>
  <si>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</si>
  <si>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</si>
  <si>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</si>
  <si>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</si>
  <si>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</si>
  <si>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</si>
  <si>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</si>
  <si>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</si>
  <si>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</si>
  <si>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</si>
  <si>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</si>
  <si>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</si>
  <si>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</si>
  <si>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</si>
  <si>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</si>
  <si>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</si>
  <si>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</si>
  <si>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</si>
  <si>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</si>
  <si>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</si>
  <si>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</si>
  <si>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</si>
  <si>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</si>
  <si>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</si>
  <si>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</si>
  <si>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</si>
  <si>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</si>
  <si>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</si>
  <si>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</si>
  <si>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</si>
  <si>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</si>
  <si>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</si>
  <si>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</si>
  <si>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</si>
  <si>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</si>
  <si>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</si>
  <si>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</si>
  <si>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</si>
  <si>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</si>
  <si>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</si>
  <si>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</si>
  <si>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</si>
  <si>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</si>
  <si>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</si>
  <si>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</si>
  <si>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</si>
  <si>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</si>
  <si>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</si>
  <si>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</si>
  <si>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</si>
  <si>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đường nhựa từ đường Lê Duẩn đến Đường tỉnh 777 </t>
  </si>
  <si>
    <t>hết khu dân cư Tân Hưng và Tân Thịnh</t>
  </si>
  <si>
    <t>hết khu dân cư Tân Hưng và  Tân Thịnh</t>
  </si>
  <si>
    <t>Sông Bương</t>
  </si>
  <si>
    <t xml:space="preserve">Sông Buông </t>
  </si>
  <si>
    <t>Giáp ranh phường Tam Phước</t>
  </si>
  <si>
    <t>đường tỉnh 777</t>
  </si>
  <si>
    <t>giáp ranh xã Trảng Bom</t>
  </si>
  <si>
    <t>Đường Mai Chí Thọ</t>
  </si>
  <si>
    <t>Đường ấp 5 - ấp 6</t>
  </si>
  <si>
    <t>hết ranh thửa đất số 1128, tờ BĐĐC số 4 về bên phải và hết ranh thửa đất số 2153, tờ BĐĐC số 4 về bên trái, xã An Viễn</t>
  </si>
  <si>
    <t>đường ấp 2</t>
  </si>
  <si>
    <t>Đường liên ấp 2-3-4,</t>
  </si>
  <si>
    <t>hết ranh xã An Viễn</t>
  </si>
  <si>
    <t xml:space="preserve">Đường tỉnh 777 (đường Trảng Bom - Long Thành) </t>
  </si>
  <si>
    <t xml:space="preserve"> Đường ấp 2</t>
  </si>
  <si>
    <t>đường liên ấp 2-3-4</t>
  </si>
  <si>
    <t>tăng lên</t>
  </si>
  <si>
    <t>đường lô cao su xã An Viễn</t>
  </si>
  <si>
    <t>thấp hơn</t>
  </si>
  <si>
    <t>Bên phải, đến hết ranh thửa đất số 189 tờ BĐĐC số 31; Bên trái, đến hết ranh thửa đất số 784, tờ BĐĐC số 31</t>
  </si>
  <si>
    <t>VT2 Vườn Ngô tốt hơn</t>
  </si>
  <si>
    <t>Đường Vườn Ngô</t>
  </si>
  <si>
    <t>Đường tỉnh 777</t>
  </si>
  <si>
    <t>TB1NT1_D8+1</t>
  </si>
  <si>
    <t>TB1NT1_D8+2</t>
  </si>
  <si>
    <t>TB1NT1_D8+3</t>
  </si>
  <si>
    <t>TB1NT1_D8+4</t>
  </si>
  <si>
    <t xml:space="preserve">Đường bao khu công nghiệp Bàu Xéo </t>
  </si>
  <si>
    <t>Đường bao khu công nghiệp Bàu Xéo</t>
  </si>
  <si>
    <t>ngã ba (thửa đất số 716, tờ BĐ ĐC số 11, xã An Viễn)</t>
  </si>
  <si>
    <t>Xã An Viễn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</si>
  <si>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</si>
  <si>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</si>
  <si>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</si>
  <si>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</si>
  <si>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</si>
  <si>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</si>
  <si>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</si>
  <si>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</si>
  <si>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</si>
  <si>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</si>
  <si>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</si>
  <si>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</si>
  <si>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</si>
  <si>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TB18NT1_D1+1</t>
  </si>
  <si>
    <t>TB18NT1_D1+2</t>
  </si>
  <si>
    <t>TB18NT1_D1+3</t>
  </si>
  <si>
    <t>TB18NT1_D1+4</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</si>
  <si>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</si>
  <si>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</si>
  <si>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</si>
  <si>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</si>
  <si>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</si>
  <si>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nhựa từ đường Lê Duẩn đến Đường tỉnh 777  đến Đường sắt đã được đầu tư mặt đường nhựa, bê tông xi măng:
- Có bề rộng từ ≥3m đến &lt;5m, cách đường giao thông &gt;1.000m.
- Có bề rộng &lt;3m, cách đường giao thông &gt;200m.</t>
  </si>
  <si>
    <t>TB18NT1_D2+1</t>
  </si>
  <si>
    <t>TB18NT1_D2+2</t>
  </si>
  <si>
    <t>TB18NT1_D2+3</t>
  </si>
  <si>
    <t>TB18NT1_D2+4</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</si>
  <si>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</si>
  <si>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</si>
  <si>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</si>
  <si>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</si>
  <si>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</si>
  <si>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sắt đến hết khu dân cư Tân Hưng và Tân Thịnh đã được đầu tư mặt đường nhựa, bê tông xi măng:
- Có bề rộng từ ≥3m đến &lt;5m, cách đường giao thông &gt;1.000m.
- Có bề rộng &lt;3m, cách đường giao thông &gt;200m.</t>
  </si>
  <si>
    <t>TB18NT1_D3+1</t>
  </si>
  <si>
    <t>TB18NT1_D3+2</t>
  </si>
  <si>
    <t>TB18NT1_D3+3</t>
  </si>
  <si>
    <t>TB18NT1_D3+4</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</si>
  <si>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</si>
  <si>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</si>
  <si>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</si>
  <si>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</si>
  <si>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</si>
  <si>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hết khu dân cư Tân Hưng và  Tân Thịnh đến Sông Bương đã được đầu tư mặt đường nhựa, bê tông xi măng:
- Có bề rộng từ ≥3m đến &lt;5m, cách đường giao thông &gt;1.000m.
- Có bề rộng &lt;3m, cách đường giao thông &gt;200m.</t>
  </si>
  <si>
    <t>TB18NT1_D4+1</t>
  </si>
  <si>
    <t>TB18NT1_D4+2</t>
  </si>
  <si>
    <t>TB18NT1_D4+3</t>
  </si>
  <si>
    <t>TB18NT1_D4+4</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</si>
  <si>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</si>
  <si>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</si>
  <si>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</si>
  <si>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</si>
  <si>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</si>
  <si>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Sông Buông  đến Cây xăng Xuân Dũng đã được đầu tư mặt đường nhựa, bê tông xi măng:
- Có bề rộng từ ≥3m đến &lt;5m, cách đường giao thông &gt;1.000m.
- Có bề rộng &lt;3m, cách đường giao thông &gt;200m.</t>
  </si>
  <si>
    <t>TB18NT1_D5+1</t>
  </si>
  <si>
    <t>TB18NT1_D5+2</t>
  </si>
  <si>
    <t>TB18NT1_D5+3</t>
  </si>
  <si>
    <t>TB18NT1_D5+4</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</si>
  <si>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</si>
  <si>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</si>
  <si>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</si>
  <si>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</si>
  <si>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</si>
  <si>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Cây xăng Xuân Dũng đến Giáp ranh phường Tam Phước đã được đầu tư mặt đường nhựa, bê tông xi măng:
- Có bề rộng từ ≥3m đến &lt;5m, cách đường giao thông &gt;1.000m.
- Có bề rộng &lt;3m, cách đường giao thông &gt;200m.</t>
  </si>
  <si>
    <t>TB20NT2+1</t>
  </si>
  <si>
    <t>TB20NT2+2</t>
  </si>
  <si>
    <t>TB20NT2+3</t>
  </si>
  <si>
    <t>TB20NT2+4</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</si>
  <si>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</si>
  <si>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</si>
  <si>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(đường Trảng Bom - Long Thành)  đoạn từ đường tỉnh 777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</si>
  <si>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</si>
  <si>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</si>
  <si>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(đường Trảng Bom - Long Thành)  đoạn từ đường tỉnh 777 đến giáp ranh xã Trảng Bom đã được đầu tư mặt đường nhựa, bê tông xi măng:
- Có bề rộng từ ≥3m đến &lt;5m, cách đường giao thông &gt;1.000m.
- Có bề rộng &lt;3m, cách đường giao thông &gt;200m.</t>
  </si>
  <si>
    <t>TB55NT+1</t>
  </si>
  <si>
    <t>TB55NT+2</t>
  </si>
  <si>
    <t>TB55NT+3</t>
  </si>
  <si>
    <t>TB55NT+4</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</si>
  <si>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</si>
  <si>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</si>
  <si>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</si>
  <si>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</si>
  <si>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</si>
  <si>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5 - ấp 6 đoạn từ Đường Mai Chí Thọ đến hết ranh thửa đất số 1128, tờ BĐĐC số 4 về bên phải và hết ranh thửa đất số 2153, tờ BĐĐC số 4 về bên trái, xã An Viễn đã được đầu tư mặt đường nhựa, bê tông xi măng:
- Có bề rộng từ ≥3m đến &lt;5m, cách đường giao thông &gt;1.000m.
- Có bề rộng &lt;3m, cách đường giao thông &gt;200m.</t>
  </si>
  <si>
    <t>TB53NT+1</t>
  </si>
  <si>
    <t>TB53NT+2</t>
  </si>
  <si>
    <t>TB53NT+3</t>
  </si>
  <si>
    <t>TB53NT+4</t>
  </si>
  <si>
    <t>Các tuyến đường giao thông đấu nối trực tiếp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</si>
  <si>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</si>
  <si>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</si>
  <si>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</si>
  <si>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2-3-4, đoạn từ đường ấp 2 đến hết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</si>
  <si>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2-3-4, đoạn từ đường ấp 2 đến hết ranh xã An Viễn đã được đầu tư mặt đường nhựa, bê tông xi măng:
- Có bề rộng từ ≥3m đến &lt;5m, cách đường giao thông &gt;1.000m.
- Có bề rộng &lt;3m, cách đường giao thông &gt;200m.</t>
  </si>
  <si>
    <t>TB54NT+1</t>
  </si>
  <si>
    <t>TB54NT+2</t>
  </si>
  <si>
    <t>TB54NT+3</t>
  </si>
  <si>
    <t>TB54NT+4</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</si>
  <si>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</si>
  <si>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</si>
  <si>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</si>
  <si>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</si>
  <si>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</si>
  <si>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tỉnh 777 (đường Trảng Bom - Long Thành)  đến đường liên ấp 2-3-4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</si>
  <si>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</si>
  <si>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</si>
  <si>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</si>
  <si>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</si>
  <si>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đoạn từ đường liên ấp 2-3-4 đến đường lô cao su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</si>
  <si>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đoạn từ đường liên ấp 2-3-4 đến đường lô cao su xã An Viễn đã được đầu tư mặt đường nhựa, bê tông xi măng:
- Có bề rộng từ ≥3m đến &lt;5m, cách đường giao thông &gt;1.000m.
- Có bề rộng &lt;3m, cách đường giao thông &gt;200m.</t>
  </si>
  <si>
    <t>TB40NT+1</t>
  </si>
  <si>
    <t>TB40NT+2</t>
  </si>
  <si>
    <t>TB40NT+3</t>
  </si>
  <si>
    <t>TB40NT+4</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</si>
  <si>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</si>
  <si>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</si>
  <si>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</si>
  <si>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</si>
  <si>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</si>
  <si>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đã được đầu tư mặt đường nhựa, bê tông xi măng:
- Có bề rộng từ ≥3m đến &lt;5m, cách đường giao thông &gt;1.000m.
- Có bề rộng &lt;3m, cách đường giao thông &gt;200m.</t>
  </si>
  <si>
    <t>TB19NT+1</t>
  </si>
  <si>
    <t>TB19NT+2</t>
  </si>
  <si>
    <t>TB19NT+3</t>
  </si>
  <si>
    <t>TB19NT+4</t>
  </si>
  <si>
    <t>Các tuyến đường giao thông đấu nối trực tiếp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</si>
  <si>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</si>
  <si>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</si>
  <si>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</si>
  <si>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Ngô đoạn từ Đường Lê Duẩn đến Đường tỉnh 777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</si>
  <si>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Ngô đoạn từ Đường Lê Duẩn đến Đường tỉnh 777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</si>
  <si>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</si>
  <si>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</si>
  <si>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</si>
  <si>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</si>
  <si>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</si>
  <si>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bao khu công nghiệp Bàu Xéo  đến giáp ranh xã Trảng Bom đã được đầu tư mặt đường nhựa, bê tông xi măng:
- Có bề rộng từ ≥3m đến &lt;5m, cách đường giao thông &gt;1.000m.
- Có bề rộng &lt;3m, cách đường giao thông &gt;200m.</t>
  </si>
  <si>
    <t>TB41NT+1</t>
  </si>
  <si>
    <t>TB41NT+2</t>
  </si>
  <si>
    <t>TB41NT+3</t>
  </si>
  <si>
    <t>TB41NT+4</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</si>
  <si>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≥5m, cách đường giao thông ≤1.000m.
- Có bề rộng từ ≥3m đến &lt;5m, cách đường giao thông ≤500m.</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</si>
  <si>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</si>
  <si>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bao khu công nghiệp Bàu Xéo đoạn từ Quốc lộ 1 đến ngã ba (thửa đất số 716, tờ BĐ ĐC số 11, xã An Viễn)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</si>
  <si>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</si>
  <si>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</si>
  <si>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bao khu công nghiệp Bàu Xéo đoạn từ Quốc lộ 1 đến ngã ba (thửa đất số 716, tờ BĐ ĐC số 11, xã An Viễn)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</si>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</sst>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3" fontId="8" fillId="0" borderId="0" xfId="0" applyNumberFormat="1" applyFont="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19" fillId="0" borderId="7" xfId="0" applyFont="1" applyBorder="1" applyAlignment="1">
      <alignment horizontal="right"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167" fontId="22" fillId="0" borderId="7" xfId="1" applyNumberFormat="1" applyFont="1" applyBorder="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3" fillId="0" borderId="0" xfId="0" applyFont="1" applyAlignment="1">
      <alignment horizontal="right" vertical="center" wrapText="1"/>
    </xf>
    <xf numFmtId="3" fontId="26"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6"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2D204FA7-2EB2-4D50-8144-728CD2AD070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2" t="s">
        <v>4225</v>
      </c>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2" t="s">
        <v>4226</v>
      </c>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13" t="s">
        <v>0</v>
      </c>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4"/>
      <c r="AQ5" s="414"/>
      <c r="AR5" s="41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7"/>
      <c r="AQ7" s="417"/>
      <c r="AR7" s="41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87"/>
      <c r="H8" s="407" t="s">
        <v>3</v>
      </c>
      <c r="I8" s="407" t="s">
        <v>4</v>
      </c>
      <c r="J8" s="407" t="s">
        <v>5</v>
      </c>
      <c r="K8" s="87"/>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87"/>
      <c r="AM8" s="407" t="s">
        <v>14</v>
      </c>
      <c r="AN8" s="399" t="s">
        <v>15</v>
      </c>
      <c r="AO8" s="401" t="s">
        <v>16</v>
      </c>
      <c r="AP8" s="402"/>
      <c r="AQ8" s="402"/>
      <c r="AR8" s="403"/>
      <c r="AS8" s="404" t="s">
        <v>17</v>
      </c>
      <c r="AT8" s="405"/>
      <c r="AU8" s="405"/>
      <c r="AV8" s="406"/>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00"/>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344</v>
      </c>
      <c r="F10" s="230" t="s">
        <v>345</v>
      </c>
      <c r="G10" s="230"/>
      <c r="H10" s="231" t="s">
        <v>344</v>
      </c>
      <c r="I10" s="232" t="s">
        <v>4227</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59"/>
      <c r="AP10" s="237"/>
      <c r="AQ10" s="237"/>
      <c r="AR10" s="238"/>
      <c r="AS10" s="57"/>
      <c r="AT10" s="57"/>
      <c r="AU10" s="57"/>
      <c r="AV10" s="57"/>
      <c r="AW10" s="235"/>
      <c r="AX10" s="239" t="s">
        <v>344</v>
      </c>
      <c r="AY10" s="240"/>
      <c r="AZ10" s="241"/>
      <c r="BA10" s="241"/>
      <c r="BB10" s="241"/>
      <c r="BC10" s="242"/>
      <c r="BD10" s="242"/>
      <c r="BE10" s="242"/>
      <c r="BF10" s="242"/>
      <c r="BG10" s="229"/>
    </row>
    <row r="11" spans="1:65" s="249"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59"/>
      <c r="AP11" s="237"/>
      <c r="AQ11" s="237"/>
      <c r="AR11" s="238"/>
      <c r="AS11" s="57"/>
      <c r="AT11" s="57"/>
      <c r="AU11" s="57"/>
      <c r="AV11" s="57"/>
      <c r="AW11" s="244"/>
      <c r="AX11" s="245" t="s">
        <v>344</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1"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344</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344</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8"/>
      <c r="AX14" s="255" t="s">
        <v>344</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344</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344</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344</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8"/>
      <c r="AX18" s="255" t="s">
        <v>344</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344</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344</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8"/>
      <c r="AX21" s="255" t="s">
        <v>344</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344</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344</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344</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8"/>
      <c r="AX25" s="255" t="s">
        <v>344</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8"/>
      <c r="AX26" s="255" t="s">
        <v>344</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344</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8"/>
      <c r="AX28" s="255" t="s">
        <v>344</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344</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344</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8"/>
      <c r="AX31" s="255" t="s">
        <v>344</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8"/>
      <c r="AX32" s="255" t="s">
        <v>344</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344</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344</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8"/>
      <c r="AX35" s="255" t="s">
        <v>344</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344</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344</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344</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8"/>
      <c r="AX39" s="255" t="s">
        <v>344</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344</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344</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344</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344</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344</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344</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344</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344</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8"/>
      <c r="AX48" s="255" t="s">
        <v>344</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344</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344</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344</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344</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344</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344</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344</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344</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344</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344</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8"/>
      <c r="AX59" s="255" t="s">
        <v>344</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344</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344</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344</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344</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344</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8"/>
      <c r="AX65" s="255" t="s">
        <v>344</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344</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344</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344</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344</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344</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344</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344</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344</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8"/>
      <c r="AX74" s="255" t="s">
        <v>344</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344</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344</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344</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344</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344</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344</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344</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344</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344</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8"/>
      <c r="AX84" s="255" t="s">
        <v>344</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344</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344</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344</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344</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8"/>
      <c r="AX89" s="255" t="s">
        <v>344</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344</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344</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344</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8"/>
      <c r="AX93" s="255" t="s">
        <v>344</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344</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344</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8"/>
      <c r="AX96" s="255" t="s">
        <v>344</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344</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344</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344</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344</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8"/>
      <c r="AX101" s="255" t="s">
        <v>344</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344</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344</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344</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8"/>
      <c r="AX105" s="255" t="s">
        <v>344</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344</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344</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8"/>
      <c r="AX108" s="255" t="s">
        <v>344</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344</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344</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344</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8"/>
      <c r="AX112" s="255" t="s">
        <v>344</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344</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344</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8"/>
      <c r="AX115" s="255" t="s">
        <v>344</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344</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344</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344</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344</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344</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344</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344</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344</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344</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344</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344</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344</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8"/>
      <c r="AX128" s="255" t="s">
        <v>344</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344</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344</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344</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344</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344</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344</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8"/>
      <c r="AX135" s="255" t="s">
        <v>344</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344</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344</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344</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344</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344</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8"/>
      <c r="AX141" s="255" t="s">
        <v>344</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344</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344</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344</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344</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344</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344</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344</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344</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344</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344</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344</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344</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344</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344</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8"/>
      <c r="AX156" s="255" t="s">
        <v>344</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344</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344</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344</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344</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344</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344</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344</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344</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8"/>
      <c r="AX165" s="255" t="s">
        <v>344</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344</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344</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344</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8"/>
      <c r="AX169" s="255" t="s">
        <v>344</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344</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344</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344</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344</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344</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344</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344</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8"/>
      <c r="AX177" s="255" t="s">
        <v>344</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344</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344</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344</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344</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344</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344</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344</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344</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344</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344</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344</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344</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344</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344</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344</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344</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344</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344</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8"/>
      <c r="AX196" s="255" t="s">
        <v>344</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344</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344</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344</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344</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344</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344</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344</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344</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344</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344</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344</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344</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344</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344</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344</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344</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344</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344</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344</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8"/>
      <c r="AX216" s="255" t="s">
        <v>344</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344</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344</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344</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344</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344</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344</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344</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344</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344</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344</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344</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8"/>
      <c r="AX228" s="255" t="s">
        <v>344</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344</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344</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344</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8"/>
      <c r="AX232" s="255" t="s">
        <v>344</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344</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344</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344</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344</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344</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344</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344</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344</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344</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344</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344</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344</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344</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344</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344</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344</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8"/>
      <c r="AX249" s="255" t="s">
        <v>344</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344</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344</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8"/>
      <c r="AX252" s="255" t="s">
        <v>344</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344</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344</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344</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344</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344</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344</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344</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344</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344</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344</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344</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344</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344</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344</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344</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344</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344</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8"/>
      <c r="AX270" s="255" t="s">
        <v>344</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344</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344</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344</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344</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344</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344</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344</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344</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344</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344</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344</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344</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344</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8"/>
      <c r="AX284" s="255" t="s">
        <v>344</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344</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344</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8"/>
      <c r="AX287" s="255" t="s">
        <v>344</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4"/>
      <c r="G288" s="264"/>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344</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365</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365</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365</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8"/>
      <c r="AX293" s="255" t="s">
        <v>365</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8"/>
      <c r="AX294" s="255" t="s">
        <v>365</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8"/>
      <c r="AX295" s="255" t="s">
        <v>365</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365</v>
      </c>
      <c r="F296" s="199" t="s">
        <v>31</v>
      </c>
      <c r="G296" s="199"/>
      <c r="H296" s="199"/>
      <c r="I296" s="273" t="s">
        <v>5031</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365</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7" t="s">
        <v>365</v>
      </c>
      <c r="I297" s="83" t="s">
        <v>5032</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8"/>
      <c r="AX297" s="255" t="s">
        <v>365</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4"/>
      <c r="G298" s="264"/>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365</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365</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365</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365</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8"/>
      <c r="AX302" s="255" t="s">
        <v>365</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365</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365</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365</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365</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365</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365</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365</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365</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8"/>
      <c r="AX311" s="255" t="s">
        <v>365</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365</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365</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365</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365</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365</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8"/>
      <c r="AX317" s="255" t="s">
        <v>365</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365</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365</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365</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365</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365</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365</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8"/>
      <c r="AX324" s="255" t="s">
        <v>365</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365</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365</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365</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365</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365</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365</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365</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365</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8"/>
      <c r="AX333" s="255" t="s">
        <v>365</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365</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365</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365</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365</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365</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365</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365</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90"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365</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90"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365</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365</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90"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365</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365</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365</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365</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90" t="s">
        <v>5167</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365</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365</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365</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365</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365</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365</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604</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604</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90" t="s">
        <v>5186</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604</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90" t="s">
        <v>5189</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604</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604</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604</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604</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604</v>
      </c>
      <c r="F361" s="199" t="s">
        <v>605</v>
      </c>
      <c r="G361" s="199"/>
      <c r="H361" s="200" t="s">
        <v>604</v>
      </c>
      <c r="I361" s="273" t="s">
        <v>5197</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604</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604</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6" t="s">
        <v>5202</v>
      </c>
      <c r="K363" s="83"/>
      <c r="L363" s="296" t="s">
        <v>5203</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8"/>
      <c r="AX363" s="255" t="s">
        <v>604</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6" t="s">
        <v>5206</v>
      </c>
      <c r="K364" s="83" t="str">
        <f t="shared" si="200"/>
        <v>NT2DT_D1</v>
      </c>
      <c r="L364" s="296" t="s">
        <v>5207</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604</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6" t="s">
        <v>5206</v>
      </c>
      <c r="K365" s="83" t="str">
        <f t="shared" si="200"/>
        <v>NT2DT_D2</v>
      </c>
      <c r="L365" s="296" t="s">
        <v>5210</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604</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6" t="s">
        <v>5210</v>
      </c>
      <c r="K366" s="83" t="str">
        <f t="shared" si="200"/>
        <v>NT3DT</v>
      </c>
      <c r="L366" s="296" t="s">
        <v>5207</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604</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6" t="s">
        <v>5215</v>
      </c>
      <c r="K367" s="83"/>
      <c r="L367" s="296" t="s">
        <v>5216</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8"/>
      <c r="AX367" s="255" t="s">
        <v>604</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6" t="s">
        <v>5219</v>
      </c>
      <c r="K368" s="83" t="str">
        <f t="shared" si="200"/>
        <v>NT4DT_D1</v>
      </c>
      <c r="L368" s="296" t="s">
        <v>896</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604</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6" t="s">
        <v>5219</v>
      </c>
      <c r="K369" s="83" t="str">
        <f t="shared" si="200"/>
        <v>NT4DT_D2</v>
      </c>
      <c r="L369" s="296" t="s">
        <v>896</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604</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6" t="s">
        <v>5224</v>
      </c>
      <c r="K370" s="83" t="str">
        <f t="shared" si="200"/>
        <v>NT5DT</v>
      </c>
      <c r="L370" s="296" t="s">
        <v>890</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604</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6" t="s">
        <v>5227</v>
      </c>
      <c r="K371" s="83" t="str">
        <f t="shared" si="200"/>
        <v>NT6DT</v>
      </c>
      <c r="L371" s="296" t="s">
        <v>5228</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604</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604</v>
      </c>
      <c r="F372" s="84">
        <v>7</v>
      </c>
      <c r="G372" s="84"/>
      <c r="H372" s="92" t="s">
        <v>5229</v>
      </c>
      <c r="I372" s="83" t="s">
        <v>5230</v>
      </c>
      <c r="J372" s="296" t="s">
        <v>5227</v>
      </c>
      <c r="K372" s="83" t="str">
        <f t="shared" si="200"/>
        <v>NT7DT</v>
      </c>
      <c r="L372" s="296" t="s">
        <v>5231</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6" t="s">
        <v>5234</v>
      </c>
      <c r="K373" s="83" t="str">
        <f t="shared" si="200"/>
        <v>NT8DT</v>
      </c>
      <c r="L373" s="296" t="s">
        <v>5235</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6" t="s">
        <v>5227</v>
      </c>
      <c r="K374" s="83" t="str">
        <f t="shared" si="200"/>
        <v>NT9DT</v>
      </c>
      <c r="L374" s="83" t="s">
        <v>5238</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6" t="s">
        <v>5227</v>
      </c>
      <c r="K375" s="83" t="str">
        <f t="shared" si="200"/>
        <v>NT10DT</v>
      </c>
      <c r="L375" s="83" t="s">
        <v>5241</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6" t="s">
        <v>5244</v>
      </c>
      <c r="K376" s="83"/>
      <c r="L376" s="296" t="s">
        <v>896</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8"/>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6" t="s">
        <v>5202</v>
      </c>
      <c r="K377" s="83" t="str">
        <f t="shared" si="200"/>
        <v>NT11DT_D1</v>
      </c>
      <c r="L377" s="296" t="s">
        <v>646</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4"/>
      <c r="G378" s="264"/>
      <c r="H378" s="92" t="s">
        <v>5247</v>
      </c>
      <c r="I378" s="83" t="s">
        <v>5248</v>
      </c>
      <c r="J378" s="296" t="s">
        <v>896</v>
      </c>
      <c r="K378" s="83" t="str">
        <f t="shared" si="200"/>
        <v>NT11DT_D2</v>
      </c>
      <c r="L378" s="296" t="s">
        <v>5249</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1019</v>
      </c>
      <c r="G379" s="199"/>
      <c r="H379" s="200" t="s">
        <v>3</v>
      </c>
      <c r="I379" s="273" t="s">
        <v>1020</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8"/>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8"/>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8"/>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8"/>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8"/>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8"/>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8"/>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8"/>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8"/>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8"/>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8"/>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8"/>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8"/>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8"/>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8"/>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8"/>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8"/>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8"/>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8"/>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8"/>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8"/>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8"/>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94</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94</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94</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94</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8"/>
      <c r="AX534" s="255" t="s">
        <v>94</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94</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94</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94</v>
      </c>
      <c r="F537" s="199" t="s">
        <v>1154</v>
      </c>
      <c r="G537" s="199"/>
      <c r="H537" s="200" t="s">
        <v>94</v>
      </c>
      <c r="I537" s="273" t="s">
        <v>5606</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94</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8"/>
      <c r="AX538" s="255" t="s">
        <v>94</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94</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94</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94</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94</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94</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8"/>
      <c r="AX544" s="255" t="s">
        <v>94</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94</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94</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94</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94</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94</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8"/>
      <c r="AX550" s="255" t="s">
        <v>94</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94</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94</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94</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8"/>
      <c r="AX554" s="255" t="s">
        <v>94</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94</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94</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8"/>
      <c r="AX557" s="255" t="s">
        <v>94</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94</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94</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94</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8"/>
      <c r="AX561" s="255" t="s">
        <v>94</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94</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94</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8"/>
      <c r="AX564" s="255" t="s">
        <v>94</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94</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94</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8"/>
      <c r="AX567" s="255" t="s">
        <v>94</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94</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94</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8"/>
      <c r="AX570" s="255" t="s">
        <v>94</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94</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94</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8"/>
      <c r="AX574" s="255" t="s">
        <v>94</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94</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94</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94</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94</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8"/>
      <c r="AX579" s="255" t="s">
        <v>94</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94</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94</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8"/>
      <c r="AX582" s="255" t="s">
        <v>94</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94</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94</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94</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94</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8"/>
      <c r="AX587" s="255" t="s">
        <v>94</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94</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94</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94</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8"/>
      <c r="AX591" s="255" t="s">
        <v>94</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94</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94</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94</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94</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8"/>
      <c r="AX596" s="255" t="s">
        <v>94</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94</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94</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94</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94</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94</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94</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94</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8"/>
      <c r="AX604" s="255" t="s">
        <v>94</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94</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94</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94</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94</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8"/>
      <c r="AX609" s="255" t="s">
        <v>94</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94</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94</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8"/>
      <c r="AX612" s="255" t="s">
        <v>94</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94</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94</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8"/>
      <c r="AX615" s="255" t="s">
        <v>94</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94</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94</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94</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94</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94</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94</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94</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94</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94</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94</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8"/>
      <c r="AX626" s="255" t="s">
        <v>94</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94</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94</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94</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94</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94</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94</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94</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94</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94</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94</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94</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94</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94</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94</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94</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94</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94</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94</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94</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94</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168</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168</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168</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168</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168</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168</v>
      </c>
      <c r="F653" s="199" t="s">
        <v>1898</v>
      </c>
      <c r="G653" s="199"/>
      <c r="H653" s="200" t="s">
        <v>168</v>
      </c>
      <c r="I653" s="273" t="s">
        <v>5725</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168</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168</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168</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168</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8"/>
      <c r="AX657" s="255" t="s">
        <v>168</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168</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168</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168</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168</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168</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168</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168</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8"/>
      <c r="AX666" s="255" t="s">
        <v>168</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168</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168</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168</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168</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8"/>
      <c r="AX673" s="255" t="s">
        <v>168</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168</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168</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168</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8"/>
      <c r="AX678" s="255" t="s">
        <v>168</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168</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168</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168</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8"/>
      <c r="AX682" s="255" t="s">
        <v>168</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168</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168</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168</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168</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168</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168</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168</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168</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168</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168</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8"/>
      <c r="AX695" s="255" t="s">
        <v>168</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168</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168</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168</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8"/>
      <c r="AX699" s="255" t="s">
        <v>168</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168</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168</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168</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168</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168</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168</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168</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168</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168</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168</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168</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168</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168</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168</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168</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168</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168</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168</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8"/>
      <c r="AX718" s="255" t="s">
        <v>168</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168</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168</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168</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168</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168</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168</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168</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168</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168</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168</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168</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8"/>
      <c r="AX730" s="255" t="s">
        <v>168</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8"/>
      <c r="AX731" s="255" t="s">
        <v>168</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2729</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8"/>
      <c r="AX733" s="255"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8"/>
      <c r="AX734" s="255" t="s">
        <v>2729</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2729</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2729</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2729</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2729</v>
      </c>
      <c r="F738" s="199" t="s">
        <v>2285</v>
      </c>
      <c r="G738" s="199"/>
      <c r="H738" s="200" t="s">
        <v>2729</v>
      </c>
      <c r="I738" s="273" t="s">
        <v>5909</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2729</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8"/>
      <c r="AX739" s="255"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2729</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2729</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2729</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2729</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2729</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8"/>
      <c r="AX745" s="255" t="s">
        <v>2729</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2995</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2995</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2995</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2995</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2995</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2995</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2995</v>
      </c>
      <c r="F752" s="199" t="s">
        <v>2749</v>
      </c>
      <c r="G752" s="199"/>
      <c r="H752" s="200" t="s">
        <v>2995</v>
      </c>
      <c r="I752" s="273" t="s">
        <v>5942</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2995</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2" t="s">
        <v>5943</v>
      </c>
      <c r="I753" s="83" t="s">
        <v>2775</v>
      </c>
      <c r="J753" s="83" t="s">
        <v>5944</v>
      </c>
      <c r="K753" s="83"/>
      <c r="L753" s="83" t="s">
        <v>5945</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8"/>
      <c r="AX753" s="255" t="s">
        <v>2995</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2995</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2995</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2995</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2995</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2995</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2995</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2995</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2995</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2995</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2995</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7">
        <v>6</v>
      </c>
      <c r="G764" s="317"/>
      <c r="H764" s="318" t="s">
        <v>5981</v>
      </c>
      <c r="I764" s="83" t="s">
        <v>5982</v>
      </c>
      <c r="J764" s="319" t="s">
        <v>5983</v>
      </c>
      <c r="K764" s="83" t="str">
        <f t="shared" si="423"/>
        <v>DQ6DT</v>
      </c>
      <c r="L764" s="319"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2995</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2" t="s">
        <v>5984</v>
      </c>
      <c r="I765" s="83" t="s">
        <v>5985</v>
      </c>
      <c r="J765" s="83" t="s">
        <v>3466</v>
      </c>
      <c r="K765" s="83"/>
      <c r="L765" s="83" t="s">
        <v>5945</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8"/>
      <c r="AX765" s="255" t="s">
        <v>2995</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2995</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2995</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2995</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2" t="s">
        <v>5996</v>
      </c>
      <c r="I769" s="83" t="s">
        <v>3462</v>
      </c>
      <c r="J769" s="83" t="s">
        <v>3466</v>
      </c>
      <c r="K769" s="83"/>
      <c r="L769" s="83" t="s">
        <v>5997</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8"/>
      <c r="AX769" s="255" t="s">
        <v>2995</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2995</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2995</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2" t="s">
        <v>6004</v>
      </c>
      <c r="I772" s="83" t="s">
        <v>6005</v>
      </c>
      <c r="J772" s="83" t="s">
        <v>3239</v>
      </c>
      <c r="K772" s="83"/>
      <c r="L772" s="86" t="s">
        <v>6006</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8"/>
      <c r="AX772" s="255" t="s">
        <v>2995</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2995</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2" t="s">
        <v>6010</v>
      </c>
      <c r="I774" s="83" t="s">
        <v>6011</v>
      </c>
      <c r="J774" s="83" t="s">
        <v>3239</v>
      </c>
      <c r="K774" s="83" t="str">
        <f t="shared" si="423"/>
        <v>DQ10DT_D2</v>
      </c>
      <c r="L774" s="320"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2995</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2" t="s">
        <v>6013</v>
      </c>
      <c r="I775" s="83" t="s">
        <v>6014</v>
      </c>
      <c r="J775" s="83" t="s">
        <v>6015</v>
      </c>
      <c r="K775" s="83"/>
      <c r="L775" s="83" t="s">
        <v>6016</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8"/>
      <c r="AX775" s="255" t="s">
        <v>2995</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2995</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2995</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2" t="s">
        <v>6023</v>
      </c>
      <c r="I778" s="83" t="s">
        <v>6024</v>
      </c>
      <c r="J778" s="83" t="s">
        <v>3239</v>
      </c>
      <c r="K778" s="83"/>
      <c r="L778" s="83" t="s">
        <v>6025</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8"/>
      <c r="AX778" s="255" t="s">
        <v>2995</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2995</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2995</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2995</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2" t="s">
        <v>6032</v>
      </c>
      <c r="I782" s="83" t="s">
        <v>4269</v>
      </c>
      <c r="J782" s="83" t="s">
        <v>3466</v>
      </c>
      <c r="K782" s="83"/>
      <c r="L782" s="83" t="s">
        <v>6033</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8"/>
      <c r="AX782" s="255" t="s">
        <v>2995</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2995</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2995</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2" t="s">
        <v>6040</v>
      </c>
      <c r="I785" s="83" t="s">
        <v>6041</v>
      </c>
      <c r="J785" s="83" t="s">
        <v>6042</v>
      </c>
      <c r="K785" s="83"/>
      <c r="L785" s="83" t="s">
        <v>6033</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8"/>
      <c r="AX785" s="255" t="s">
        <v>2995</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2995</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2995</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2" t="s">
        <v>6046</v>
      </c>
      <c r="I788" s="83" t="s">
        <v>1099</v>
      </c>
      <c r="J788" s="83" t="s">
        <v>6047</v>
      </c>
      <c r="K788" s="83"/>
      <c r="L788" s="83" t="s">
        <v>6033</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8"/>
      <c r="AX788" s="255" t="s">
        <v>2995</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2995</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2995</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2" t="s">
        <v>6054</v>
      </c>
      <c r="I791" s="83" t="s">
        <v>302</v>
      </c>
      <c r="J791" s="83" t="s">
        <v>5972</v>
      </c>
      <c r="K791" s="83"/>
      <c r="L791" s="83" t="s">
        <v>6055</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8"/>
      <c r="AX791" s="255" t="s">
        <v>2995</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2995</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2995</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2995</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2995</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2" t="s">
        <v>6065</v>
      </c>
      <c r="I796" s="83" t="s">
        <v>6066</v>
      </c>
      <c r="J796" s="83" t="s">
        <v>6067</v>
      </c>
      <c r="K796" s="83" t="str">
        <f t="shared" si="461"/>
        <v>DQ20DT</v>
      </c>
      <c r="L796" s="320"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2995</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2995</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2995</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2995</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2995</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2995</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2995</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2995</v>
      </c>
      <c r="F803" s="53">
        <v>27</v>
      </c>
      <c r="G803" s="53"/>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3453</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3453</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3453</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2" t="s">
        <v>6085</v>
      </c>
      <c r="I806" s="83" t="s">
        <v>5448</v>
      </c>
      <c r="J806" s="83" t="s">
        <v>6086</v>
      </c>
      <c r="K806" s="83"/>
      <c r="L806" s="86" t="s">
        <v>5976</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8"/>
      <c r="AX806" s="255" t="s">
        <v>3453</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2"/>
      <c r="G807" s="322"/>
      <c r="H807" s="92" t="s">
        <v>6087</v>
      </c>
      <c r="I807" s="83" t="s">
        <v>6088</v>
      </c>
      <c r="J807" s="83" t="s">
        <v>6086</v>
      </c>
      <c r="K807" s="83" t="str">
        <f t="shared" si="461"/>
        <v>DQ30DT_D1</v>
      </c>
      <c r="L807" s="320"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3453</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2"/>
      <c r="G808" s="322"/>
      <c r="H808" s="54" t="s">
        <v>6090</v>
      </c>
      <c r="I808" s="83" t="s">
        <v>6091</v>
      </c>
      <c r="J808" s="320"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3453</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3453</v>
      </c>
      <c r="F809" s="199" t="s">
        <v>3014</v>
      </c>
      <c r="G809" s="199"/>
      <c r="H809" s="200" t="s">
        <v>3453</v>
      </c>
      <c r="I809" s="273" t="s">
        <v>6093</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3453</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8"/>
      <c r="AX810" s="255" t="s">
        <v>3453</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3453</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3453</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3453</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3453</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3453</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3453</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3453</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3453</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3453</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3453</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3453</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8"/>
      <c r="AX822" s="255" t="s">
        <v>3453</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3453</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3453</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3453</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3453</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8"/>
      <c r="AX827" s="255" t="s">
        <v>3453</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3453</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3453</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3453</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3"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3453</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3"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3453</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3453</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8"/>
      <c r="AX834" s="255" t="s">
        <v>3453</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3"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3453</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3"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3453</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3453</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3453</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3453</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3453</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3453</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8"/>
      <c r="AX842" s="255" t="s">
        <v>3453</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3453</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3453</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3453</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8"/>
      <c r="AX846" s="255" t="s">
        <v>3453</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3453</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3477</v>
      </c>
      <c r="G854" s="199"/>
      <c r="H854" s="200" t="s">
        <v>32</v>
      </c>
      <c r="I854" s="273" t="s">
        <v>6202</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8"/>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8"/>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8"/>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8"/>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8"/>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1888</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1888</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1888</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1888</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1888</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1888</v>
      </c>
      <c r="F901" s="199" t="s">
        <v>3875</v>
      </c>
      <c r="G901" s="199"/>
      <c r="H901" s="200" t="s">
        <v>1888</v>
      </c>
      <c r="I901" s="273" t="s">
        <v>6343</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1888</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8"/>
      <c r="AX902" s="255" t="s">
        <v>1888</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9"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9"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1888</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9"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1888</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1888</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1" t="s">
        <v>6366</v>
      </c>
      <c r="AH908" s="411"/>
      <c r="AI908" s="411"/>
      <c r="AJ908" s="411"/>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1888</v>
      </c>
      <c r="F912" s="341">
        <v>4</v>
      </c>
      <c r="G912" s="341"/>
      <c r="H912" s="217" t="s">
        <v>6375</v>
      </c>
      <c r="I912" s="342" t="s">
        <v>6376</v>
      </c>
      <c r="J912" s="342" t="s">
        <v>4248</v>
      </c>
      <c r="K912" s="83" t="str">
        <f>H912</f>
        <v>CM4DT</v>
      </c>
      <c r="L912" s="342" t="s">
        <v>6377</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398" t="s">
        <v>4194</v>
      </c>
      <c r="AH914" s="398"/>
      <c r="AI914" s="398"/>
      <c r="AJ914" s="398"/>
      <c r="AK914" s="398"/>
      <c r="AL914" s="398"/>
      <c r="AM914" s="398"/>
      <c r="AN914" s="398"/>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2" t="s">
        <v>338</v>
      </c>
      <c r="H2" s="412"/>
      <c r="I2" s="412"/>
      <c r="J2" s="412"/>
      <c r="K2" s="412"/>
      <c r="L2" s="412"/>
      <c r="M2" s="428"/>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412"/>
      <c r="AU2" s="412"/>
      <c r="AV2" s="412"/>
      <c r="AW2" s="20"/>
      <c r="AX2" s="20"/>
    </row>
    <row r="3" spans="1:52" ht="16.5" customHeight="1" x14ac:dyDescent="0.25">
      <c r="G3" s="412" t="s">
        <v>339</v>
      </c>
      <c r="H3" s="412"/>
      <c r="I3" s="412"/>
      <c r="J3" s="412"/>
      <c r="K3" s="412"/>
      <c r="L3" s="412"/>
      <c r="M3" s="428"/>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20"/>
      <c r="AX3" s="20"/>
    </row>
    <row r="4" spans="1:52" ht="36" customHeight="1" x14ac:dyDescent="0.25">
      <c r="G4" s="413" t="s">
        <v>0</v>
      </c>
      <c r="H4" s="413"/>
      <c r="I4" s="413"/>
      <c r="J4" s="413"/>
      <c r="K4" s="413"/>
      <c r="L4" s="413"/>
      <c r="M4" s="429"/>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413"/>
      <c r="AU4" s="413"/>
      <c r="AV4" s="413"/>
      <c r="AW4" s="28"/>
      <c r="AX4" s="28"/>
    </row>
    <row r="5" spans="1:52" ht="13.5" customHeight="1" x14ac:dyDescent="0.25">
      <c r="I5" s="430"/>
      <c r="J5" s="430"/>
      <c r="K5" s="430"/>
      <c r="L5" s="430"/>
      <c r="M5" s="431"/>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52" ht="21.75" hidden="1" customHeight="1" x14ac:dyDescent="0.25">
      <c r="M6" s="125"/>
      <c r="AX6" s="130" t="s">
        <v>1</v>
      </c>
    </row>
    <row r="7" spans="1:52" s="51" customFormat="1" ht="62.25" customHeight="1" x14ac:dyDescent="0.25">
      <c r="G7" s="409" t="s">
        <v>2</v>
      </c>
      <c r="H7" s="433" t="s">
        <v>3</v>
      </c>
      <c r="I7" s="407" t="s">
        <v>4</v>
      </c>
      <c r="J7" s="433" t="s">
        <v>5</v>
      </c>
      <c r="K7" s="131"/>
      <c r="L7" s="424" t="s">
        <v>7</v>
      </c>
      <c r="M7" s="437" t="s">
        <v>8</v>
      </c>
      <c r="N7" s="423"/>
      <c r="O7" s="423"/>
      <c r="P7" s="423"/>
      <c r="Q7" s="131"/>
      <c r="R7" s="132"/>
      <c r="S7" s="132"/>
      <c r="T7" s="132"/>
      <c r="U7" s="132"/>
      <c r="V7" s="423" t="s">
        <v>9</v>
      </c>
      <c r="W7" s="424"/>
      <c r="X7" s="424"/>
      <c r="Y7" s="424"/>
      <c r="Z7" s="423" t="s">
        <v>10</v>
      </c>
      <c r="AA7" s="424"/>
      <c r="AB7" s="424"/>
      <c r="AC7" s="424"/>
      <c r="AD7" s="423" t="s">
        <v>11</v>
      </c>
      <c r="AE7" s="423"/>
      <c r="AF7" s="423"/>
      <c r="AG7" s="423"/>
      <c r="AH7" s="423" t="s">
        <v>12</v>
      </c>
      <c r="AI7" s="424"/>
      <c r="AJ7" s="424"/>
      <c r="AK7" s="424"/>
      <c r="AL7" s="425" t="s">
        <v>13</v>
      </c>
      <c r="AM7" s="87"/>
      <c r="AN7" s="399" t="s">
        <v>340</v>
      </c>
      <c r="AO7" s="438" t="s">
        <v>341</v>
      </c>
      <c r="AP7" s="439"/>
      <c r="AQ7" s="439"/>
      <c r="AR7" s="433"/>
      <c r="AS7" s="438" t="s">
        <v>342</v>
      </c>
      <c r="AT7" s="439"/>
      <c r="AU7" s="439"/>
      <c r="AV7" s="433"/>
      <c r="AW7" s="419" t="s">
        <v>6</v>
      </c>
      <c r="AX7" s="409" t="s">
        <v>18</v>
      </c>
      <c r="AY7" s="50"/>
      <c r="AZ7" s="133"/>
    </row>
    <row r="8" spans="1:52" s="51" customFormat="1" ht="43.5" customHeight="1" x14ac:dyDescent="0.25">
      <c r="G8" s="432"/>
      <c r="H8" s="434"/>
      <c r="I8" s="435"/>
      <c r="J8" s="434"/>
      <c r="K8" s="134"/>
      <c r="L8" s="436"/>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26"/>
      <c r="AM8" s="135"/>
      <c r="AN8" s="427"/>
      <c r="AO8" s="134" t="s">
        <v>19</v>
      </c>
      <c r="AP8" s="136" t="s">
        <v>20</v>
      </c>
      <c r="AQ8" s="136" t="s">
        <v>21</v>
      </c>
      <c r="AR8" s="136" t="s">
        <v>22</v>
      </c>
      <c r="AS8" s="134" t="s">
        <v>19</v>
      </c>
      <c r="AT8" s="136" t="s">
        <v>20</v>
      </c>
      <c r="AU8" s="136" t="s">
        <v>21</v>
      </c>
      <c r="AV8" s="136" t="s">
        <v>22</v>
      </c>
      <c r="AW8" s="420"/>
      <c r="AX8" s="410"/>
      <c r="AY8" s="138"/>
      <c r="AZ8" s="131" t="s">
        <v>343</v>
      </c>
    </row>
    <row r="9" spans="1:52" s="65" customFormat="1" x14ac:dyDescent="0.25">
      <c r="A9" s="51"/>
      <c r="B9" s="51"/>
      <c r="C9" s="51"/>
      <c r="D9" s="51"/>
      <c r="E9" s="51"/>
      <c r="F9" s="65" t="s">
        <v>344</v>
      </c>
      <c r="G9" s="139" t="s">
        <v>345</v>
      </c>
      <c r="H9" s="140" t="s">
        <v>344</v>
      </c>
      <c r="I9" s="141" t="s">
        <v>346</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5" t="s">
        <v>344</v>
      </c>
      <c r="AY9" s="149"/>
      <c r="AZ9" s="150"/>
    </row>
    <row r="10" spans="1:52" s="51" customFormat="1" x14ac:dyDescent="0.25">
      <c r="F10" s="51" t="s">
        <v>344</v>
      </c>
      <c r="G10" s="151">
        <v>1</v>
      </c>
      <c r="H10" s="151" t="s">
        <v>347</v>
      </c>
      <c r="I10" s="54" t="s">
        <v>348</v>
      </c>
      <c r="J10" s="152"/>
      <c r="K10" s="152"/>
      <c r="L10" s="153"/>
      <c r="M10" s="154"/>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5">
        <f>AVERAGE(AL11:AL14)</f>
        <v>3.1007383699999997</v>
      </c>
      <c r="AM10" s="156"/>
      <c r="AN10" s="157">
        <v>1.8</v>
      </c>
      <c r="AO10" s="151"/>
      <c r="AP10" s="56"/>
      <c r="AQ10" s="56"/>
      <c r="AR10" s="56"/>
      <c r="AS10" s="151"/>
      <c r="AT10" s="56"/>
      <c r="AU10" s="56"/>
      <c r="AV10" s="56"/>
      <c r="AW10" s="158"/>
      <c r="AX10" s="159" t="s">
        <v>344</v>
      </c>
      <c r="AY10" s="160"/>
      <c r="AZ10" s="161"/>
    </row>
    <row r="11" spans="1:52" s="51" customFormat="1" ht="31.5" x14ac:dyDescent="0.25">
      <c r="A11" s="51" t="str">
        <f>H11&amp;"+1"</f>
        <v>BH1NT_D1+1</v>
      </c>
      <c r="B11" s="51" t="str">
        <f>H11&amp;"+2"</f>
        <v>BH1NT_D1+2</v>
      </c>
      <c r="C11" s="51" t="str">
        <f>H11&amp;"+3"</f>
        <v>BH1NT_D1+3</v>
      </c>
      <c r="D11" s="51" t="str">
        <f>H11&amp;"+4"</f>
        <v>BH1NT_D1+4</v>
      </c>
      <c r="F11" s="51" t="s">
        <v>344</v>
      </c>
      <c r="G11" s="151"/>
      <c r="H11" s="151" t="s">
        <v>349</v>
      </c>
      <c r="I11" s="54" t="s">
        <v>350</v>
      </c>
      <c r="J11" s="152" t="s">
        <v>351</v>
      </c>
      <c r="K11" s="152"/>
      <c r="L11" s="162"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3">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4" t="s">
        <v>344</v>
      </c>
      <c r="AY11" s="165"/>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1"/>
      <c r="H12" s="151" t="s">
        <v>353</v>
      </c>
      <c r="I12" s="54" t="s">
        <v>354</v>
      </c>
      <c r="J12" s="166" t="s">
        <v>355</v>
      </c>
      <c r="K12" s="166"/>
      <c r="L12" s="162"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3">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5" customFormat="1" ht="31.5" x14ac:dyDescent="0.25">
      <c r="A13" s="51" t="str">
        <f t="shared" si="1"/>
        <v>BH1NT_D3+1</v>
      </c>
      <c r="B13" s="51" t="str">
        <f t="shared" si="2"/>
        <v>BH1NT_D3+2</v>
      </c>
      <c r="C13" s="51" t="str">
        <f t="shared" si="3"/>
        <v>BH1NT_D3+3</v>
      </c>
      <c r="D13" s="51" t="str">
        <f t="shared" si="4"/>
        <v>BH1NT_D3+4</v>
      </c>
      <c r="F13" s="51" t="s">
        <v>344</v>
      </c>
      <c r="G13" s="151"/>
      <c r="H13" s="151" t="s">
        <v>357</v>
      </c>
      <c r="I13" s="54" t="s">
        <v>358</v>
      </c>
      <c r="J13" s="166" t="s">
        <v>359</v>
      </c>
      <c r="K13" s="166"/>
      <c r="L13" s="153"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3">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5" customFormat="1" ht="47.25" x14ac:dyDescent="0.25">
      <c r="A14" s="51" t="str">
        <f t="shared" si="1"/>
        <v>BH2NT+1</v>
      </c>
      <c r="B14" s="51" t="str">
        <f t="shared" si="2"/>
        <v>BH2NT+2</v>
      </c>
      <c r="C14" s="51" t="str">
        <f t="shared" si="3"/>
        <v>BH2NT+3</v>
      </c>
      <c r="D14" s="51" t="str">
        <f t="shared" si="4"/>
        <v>BH2NT+4</v>
      </c>
      <c r="F14" s="51" t="s">
        <v>344</v>
      </c>
      <c r="G14" s="151">
        <v>2</v>
      </c>
      <c r="H14" s="151" t="s">
        <v>361</v>
      </c>
      <c r="I14" s="54" t="s">
        <v>362</v>
      </c>
      <c r="J14" s="166" t="s">
        <v>363</v>
      </c>
      <c r="K14" s="166"/>
      <c r="L14" s="162"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3">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7" customFormat="1" x14ac:dyDescent="0.25">
      <c r="A15" s="51" t="str">
        <f t="shared" si="1"/>
        <v>LT+1</v>
      </c>
      <c r="B15" s="51" t="str">
        <f t="shared" si="2"/>
        <v>LT+2</v>
      </c>
      <c r="C15" s="51" t="str">
        <f t="shared" si="3"/>
        <v>LT+3</v>
      </c>
      <c r="D15" s="51" t="str">
        <f t="shared" si="4"/>
        <v>LT+4</v>
      </c>
      <c r="E15" s="125"/>
      <c r="F15" s="167" t="s">
        <v>365</v>
      </c>
      <c r="G15" s="168" t="s">
        <v>31</v>
      </c>
      <c r="H15" s="41" t="s">
        <v>365</v>
      </c>
      <c r="I15" s="169"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3">
        <f>AVERAGE(AL17:AL89)</f>
        <v>4.2928245939449097</v>
      </c>
      <c r="AM15" s="75"/>
      <c r="AN15" s="170">
        <f>ROUNDDOWN(AL15*$AN$10/$AL$10,1)</f>
        <v>2.4</v>
      </c>
      <c r="AO15" s="72">
        <f t="shared" si="0"/>
        <v>0</v>
      </c>
      <c r="AP15" s="72">
        <f t="shared" si="0"/>
        <v>0</v>
      </c>
      <c r="AQ15" s="72">
        <f t="shared" si="0"/>
        <v>0</v>
      </c>
      <c r="AR15" s="72">
        <f t="shared" si="0"/>
        <v>0</v>
      </c>
      <c r="AS15" s="72"/>
      <c r="AT15" s="72"/>
      <c r="AU15" s="72"/>
      <c r="AV15" s="72"/>
      <c r="AW15" s="76"/>
      <c r="AX15" s="167" t="s">
        <v>365</v>
      </c>
      <c r="AY15" s="77"/>
      <c r="AZ15" s="78"/>
    </row>
    <row r="16" spans="1:52" s="125" customFormat="1" ht="31.5" x14ac:dyDescent="0.25">
      <c r="A16" s="51" t="str">
        <f t="shared" si="1"/>
        <v>LT1NT1+1</v>
      </c>
      <c r="B16" s="51" t="str">
        <f t="shared" si="2"/>
        <v>LT1NT1+2</v>
      </c>
      <c r="C16" s="51" t="str">
        <f t="shared" si="3"/>
        <v>LT1NT1+3</v>
      </c>
      <c r="D16" s="51" t="str">
        <f t="shared" si="4"/>
        <v>LT1NT1+4</v>
      </c>
      <c r="F16" s="125"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3"/>
      <c r="AM16" s="60"/>
      <c r="AN16" s="60"/>
      <c r="AO16" s="57">
        <f t="shared" si="0"/>
        <v>0</v>
      </c>
      <c r="AP16" s="57">
        <f t="shared" si="0"/>
        <v>0</v>
      </c>
      <c r="AQ16" s="57">
        <f t="shared" si="0"/>
        <v>0</v>
      </c>
      <c r="AR16" s="57">
        <f t="shared" si="0"/>
        <v>0</v>
      </c>
      <c r="AS16" s="57"/>
      <c r="AT16" s="57"/>
      <c r="AU16" s="57"/>
      <c r="AV16" s="57"/>
      <c r="AW16" s="62"/>
      <c r="AX16" s="125" t="s">
        <v>365</v>
      </c>
      <c r="AY16" s="63"/>
      <c r="AZ16" s="64"/>
    </row>
    <row r="17" spans="1:188" s="125" customFormat="1" ht="47.25" x14ac:dyDescent="0.25">
      <c r="A17" s="51" t="str">
        <f t="shared" si="1"/>
        <v>LT1NT1_D1+1</v>
      </c>
      <c r="B17" s="51" t="str">
        <f t="shared" si="2"/>
        <v>LT1NT1_D1+2</v>
      </c>
      <c r="C17" s="51" t="str">
        <f t="shared" si="3"/>
        <v>LT1NT1_D1+3</v>
      </c>
      <c r="D17" s="51" t="str">
        <f t="shared" si="4"/>
        <v>LT1NT1_D1+4</v>
      </c>
      <c r="F17" s="125"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3">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5" t="s">
        <v>365</v>
      </c>
      <c r="AY17" s="63"/>
      <c r="AZ17" s="64">
        <v>1260</v>
      </c>
    </row>
    <row r="18" spans="1:188" s="125" customFormat="1" ht="34.5" customHeight="1" x14ac:dyDescent="0.25">
      <c r="A18" s="51" t="str">
        <f t="shared" si="1"/>
        <v>LT1NT1_D2+1</v>
      </c>
      <c r="B18" s="51" t="str">
        <f t="shared" si="2"/>
        <v>LT1NT1_D2+2</v>
      </c>
      <c r="C18" s="51" t="str">
        <f t="shared" si="3"/>
        <v>LT1NT1_D2+3</v>
      </c>
      <c r="D18" s="51" t="str">
        <f t="shared" si="4"/>
        <v>LT1NT1_D2+4</v>
      </c>
      <c r="F18" s="125"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3">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1" t="s">
        <v>365</v>
      </c>
      <c r="AY18" s="165"/>
      <c r="AZ18" s="64">
        <v>1260</v>
      </c>
    </row>
    <row r="19" spans="1:188" s="125" customFormat="1" ht="25.5" customHeight="1" x14ac:dyDescent="0.25">
      <c r="A19" s="51" t="str">
        <f t="shared" si="1"/>
        <v>LT1NT1_D3+1</v>
      </c>
      <c r="B19" s="51" t="str">
        <f t="shared" si="2"/>
        <v>LT1NT1_D3+2</v>
      </c>
      <c r="C19" s="51" t="str">
        <f t="shared" si="3"/>
        <v>LT1NT1_D3+3</v>
      </c>
      <c r="D19" s="51" t="str">
        <f t="shared" si="4"/>
        <v>LT1NT1_D3+4</v>
      </c>
      <c r="F19" s="125"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3">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5" t="s">
        <v>365</v>
      </c>
      <c r="AY19" s="63"/>
      <c r="AZ19" s="64">
        <v>1080</v>
      </c>
    </row>
    <row r="20" spans="1:188" s="125" customFormat="1" ht="31.5" x14ac:dyDescent="0.25">
      <c r="A20" s="51" t="str">
        <f t="shared" si="1"/>
        <v>LT1NT1_D4+1</v>
      </c>
      <c r="B20" s="51" t="str">
        <f t="shared" si="2"/>
        <v>LT1NT1_D4+2</v>
      </c>
      <c r="C20" s="51" t="str">
        <f t="shared" si="3"/>
        <v>LT1NT1_D4+3</v>
      </c>
      <c r="D20" s="51" t="str">
        <f t="shared" si="4"/>
        <v>LT1NT1_D4+4</v>
      </c>
      <c r="F20" s="125"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3">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5" t="s">
        <v>365</v>
      </c>
      <c r="AY20" s="63"/>
      <c r="AZ20" s="64">
        <v>1080</v>
      </c>
    </row>
    <row r="21" spans="1:188" s="125" customFormat="1" ht="31.5" x14ac:dyDescent="0.25">
      <c r="A21" s="51" t="str">
        <f t="shared" si="1"/>
        <v>LT1NT1_D5+1</v>
      </c>
      <c r="B21" s="51" t="str">
        <f t="shared" si="2"/>
        <v>LT1NT1_D5+2</v>
      </c>
      <c r="C21" s="51" t="str">
        <f t="shared" si="3"/>
        <v>LT1NT1_D5+3</v>
      </c>
      <c r="D21" s="51" t="str">
        <f t="shared" si="4"/>
        <v>LT1NT1_D5+4</v>
      </c>
      <c r="F21" s="125"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3">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5" t="s">
        <v>365</v>
      </c>
      <c r="AY21" s="63"/>
      <c r="AZ21" s="64">
        <v>1080</v>
      </c>
    </row>
    <row r="22" spans="1:188" s="125" customFormat="1" ht="31.5" x14ac:dyDescent="0.25">
      <c r="A22" s="51" t="str">
        <f t="shared" si="1"/>
        <v>LT1NT1_D6+1</v>
      </c>
      <c r="B22" s="51" t="str">
        <f t="shared" si="2"/>
        <v>LT1NT1_D6+2</v>
      </c>
      <c r="C22" s="51" t="str">
        <f t="shared" si="3"/>
        <v>LT1NT1_D6+3</v>
      </c>
      <c r="D22" s="51" t="str">
        <f t="shared" si="4"/>
        <v>LT1NT1_D6+4</v>
      </c>
      <c r="F22" s="125"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3">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5" t="s">
        <v>365</v>
      </c>
      <c r="AY22" s="63"/>
      <c r="AZ22" s="64">
        <v>1080</v>
      </c>
    </row>
    <row r="23" spans="1:188" s="125" customFormat="1" ht="20.100000000000001" customHeight="1" x14ac:dyDescent="0.25">
      <c r="A23" s="53" t="str">
        <f t="shared" si="1"/>
        <v>LT1NT1_D7+1</v>
      </c>
      <c r="B23" s="54" t="str">
        <f t="shared" si="2"/>
        <v>LT1NT1_D7+2</v>
      </c>
      <c r="C23" s="172" t="str">
        <f t="shared" si="3"/>
        <v>LT1NT1_D7+3</v>
      </c>
      <c r="D23" s="62" t="str">
        <f t="shared" si="4"/>
        <v>LT1NT1_D7+4</v>
      </c>
      <c r="E23" s="165"/>
      <c r="F23" s="125" t="s">
        <v>365</v>
      </c>
      <c r="G23" s="173"/>
      <c r="H23" s="173" t="s">
        <v>390</v>
      </c>
      <c r="I23" s="54" t="s">
        <v>391</v>
      </c>
      <c r="J23" s="173" t="s">
        <v>389</v>
      </c>
      <c r="K23" s="173"/>
      <c r="L23" s="125"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3">
        <v>5.1428571428571432</v>
      </c>
      <c r="AM23" s="174"/>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5" t="e">
        <f>VLOOKUP($H23,#REF!,3,0)</f>
        <v>#REF!</v>
      </c>
      <c r="AX23" s="125" t="s">
        <v>365</v>
      </c>
      <c r="AZ23" s="125">
        <v>1080</v>
      </c>
      <c r="GB23" s="53"/>
      <c r="GC23" s="54"/>
      <c r="GD23" s="172"/>
      <c r="GE23" s="62"/>
      <c r="GF23" s="165"/>
    </row>
    <row r="24" spans="1:188" s="125" customFormat="1" ht="31.5" x14ac:dyDescent="0.25">
      <c r="A24" s="51" t="str">
        <f t="shared" si="1"/>
        <v>LT1NT1_D8+1</v>
      </c>
      <c r="B24" s="51" t="str">
        <f t="shared" si="2"/>
        <v>LT1NT1_D8+2</v>
      </c>
      <c r="C24" s="51" t="str">
        <f t="shared" si="3"/>
        <v>LT1NT1_D8+3</v>
      </c>
      <c r="D24" s="51" t="str">
        <f t="shared" si="4"/>
        <v>LT1NT1_D8+4</v>
      </c>
      <c r="F24" s="125"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3">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5" t="s">
        <v>365</v>
      </c>
      <c r="AY24" s="63"/>
      <c r="AZ24" s="64">
        <v>1080</v>
      </c>
    </row>
    <row r="25" spans="1:188" s="125" customFormat="1" ht="31.5" x14ac:dyDescent="0.25">
      <c r="A25" s="51" t="str">
        <f t="shared" si="1"/>
        <v>LT1NT1_D9+1</v>
      </c>
      <c r="B25" s="51" t="str">
        <f t="shared" si="2"/>
        <v>LT1NT1_D9+2</v>
      </c>
      <c r="C25" s="51" t="str">
        <f t="shared" si="3"/>
        <v>LT1NT1_D9+3</v>
      </c>
      <c r="D25" s="51" t="str">
        <f t="shared" si="4"/>
        <v>LT1NT1_D9+4</v>
      </c>
      <c r="F25" s="125"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3">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5" t="s">
        <v>365</v>
      </c>
      <c r="AY25" s="63"/>
      <c r="AZ25" s="64">
        <v>1080</v>
      </c>
    </row>
    <row r="26" spans="1:188" s="125" customFormat="1" ht="34.5" customHeight="1" x14ac:dyDescent="0.25">
      <c r="A26" s="51" t="str">
        <f t="shared" si="1"/>
        <v>LT1NT1_D10+1</v>
      </c>
      <c r="B26" s="51" t="str">
        <f t="shared" si="2"/>
        <v>LT1NT1_D10+2</v>
      </c>
      <c r="C26" s="51" t="str">
        <f t="shared" si="3"/>
        <v>LT1NT1_D10+3</v>
      </c>
      <c r="D26" s="51" t="str">
        <f t="shared" si="4"/>
        <v>LT1NT1_D10+4</v>
      </c>
      <c r="F26" s="125"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3">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5" t="s">
        <v>365</v>
      </c>
      <c r="AY26" s="175"/>
      <c r="AZ26" s="176">
        <v>1080</v>
      </c>
    </row>
    <row r="27" spans="1:188" s="125" customFormat="1" ht="47.25" x14ac:dyDescent="0.25">
      <c r="A27" s="51" t="str">
        <f t="shared" si="1"/>
        <v>LT1NT1_D11+1</v>
      </c>
      <c r="B27" s="51" t="str">
        <f t="shared" si="2"/>
        <v>LT1NT1_D11+2</v>
      </c>
      <c r="C27" s="51" t="str">
        <f t="shared" si="3"/>
        <v>LT1NT1_D11+3</v>
      </c>
      <c r="D27" s="51" t="str">
        <f t="shared" si="4"/>
        <v>LT1NT1_D11+4</v>
      </c>
      <c r="F27" s="125"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3">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5" t="s">
        <v>365</v>
      </c>
      <c r="AY27" s="63"/>
      <c r="AZ27" s="64">
        <v>1080</v>
      </c>
    </row>
    <row r="28" spans="1:188" s="125" customFormat="1" ht="58.5" customHeight="1" x14ac:dyDescent="0.25">
      <c r="A28" s="51" t="str">
        <f t="shared" si="1"/>
        <v>LT1NT1_D12+1</v>
      </c>
      <c r="B28" s="51" t="str">
        <f t="shared" si="2"/>
        <v>LT1NT1_D12+2</v>
      </c>
      <c r="C28" s="51" t="str">
        <f t="shared" si="3"/>
        <v>LT1NT1_D12+3</v>
      </c>
      <c r="D28" s="51" t="str">
        <f t="shared" si="4"/>
        <v>LT1NT1_D12+4</v>
      </c>
      <c r="F28" s="125"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3">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5" t="s">
        <v>365</v>
      </c>
      <c r="AY28" s="63"/>
      <c r="AZ28" s="64">
        <v>1080</v>
      </c>
    </row>
    <row r="29" spans="1:188" s="125" customFormat="1" ht="31.5" x14ac:dyDescent="0.25">
      <c r="A29" s="51" t="str">
        <f t="shared" si="1"/>
        <v>LT2NT2+1</v>
      </c>
      <c r="B29" s="51" t="str">
        <f t="shared" si="2"/>
        <v>LT2NT2+2</v>
      </c>
      <c r="C29" s="51" t="str">
        <f t="shared" si="3"/>
        <v>LT2NT2+3</v>
      </c>
      <c r="D29" s="51" t="str">
        <f t="shared" si="4"/>
        <v>LT2NT2+4</v>
      </c>
      <c r="F29" s="125"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3">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5" t="s">
        <v>365</v>
      </c>
      <c r="AY29" s="63"/>
      <c r="AZ29" s="64">
        <v>780</v>
      </c>
    </row>
    <row r="30" spans="1:188" s="125" customFormat="1" ht="31.5" x14ac:dyDescent="0.25">
      <c r="A30" s="51" t="str">
        <f t="shared" si="1"/>
        <v>LT3NT1+1</v>
      </c>
      <c r="B30" s="51" t="str">
        <f t="shared" si="2"/>
        <v>LT3NT1+2</v>
      </c>
      <c r="C30" s="51" t="str">
        <f t="shared" si="3"/>
        <v>LT3NT1+3</v>
      </c>
      <c r="D30" s="51" t="str">
        <f t="shared" si="4"/>
        <v>LT3NT1+4</v>
      </c>
      <c r="F30" s="125"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3">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5" t="s">
        <v>365</v>
      </c>
      <c r="AY30" s="63"/>
      <c r="AZ30" s="64">
        <v>960</v>
      </c>
    </row>
    <row r="31" spans="1:188" s="125" customFormat="1" x14ac:dyDescent="0.25">
      <c r="A31" s="51" t="str">
        <f t="shared" si="1"/>
        <v>LT4NT2+1</v>
      </c>
      <c r="B31" s="51" t="str">
        <f t="shared" si="2"/>
        <v>LT4NT2+2</v>
      </c>
      <c r="C31" s="51" t="str">
        <f t="shared" si="3"/>
        <v>LT4NT2+3</v>
      </c>
      <c r="D31" s="51" t="str">
        <f t="shared" si="4"/>
        <v>LT4NT2+4</v>
      </c>
      <c r="F31" s="125"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3"/>
      <c r="AM31" s="60"/>
      <c r="AN31" s="60"/>
      <c r="AO31" s="57">
        <f t="shared" si="0"/>
        <v>0</v>
      </c>
      <c r="AP31" s="57">
        <f t="shared" si="0"/>
        <v>0</v>
      </c>
      <c r="AQ31" s="57">
        <f t="shared" si="0"/>
        <v>0</v>
      </c>
      <c r="AR31" s="57">
        <f t="shared" si="0"/>
        <v>0</v>
      </c>
      <c r="AS31" s="57"/>
      <c r="AT31" s="57"/>
      <c r="AU31" s="57"/>
      <c r="AV31" s="57"/>
      <c r="AW31" s="62"/>
      <c r="AX31" s="125" t="s">
        <v>365</v>
      </c>
      <c r="AY31" s="63"/>
      <c r="AZ31" s="64"/>
    </row>
    <row r="32" spans="1:188" s="125" customFormat="1" ht="20.100000000000001" customHeight="1" x14ac:dyDescent="0.25">
      <c r="A32" s="51" t="str">
        <f t="shared" si="1"/>
        <v>LT4NT2_D1+1</v>
      </c>
      <c r="B32" s="51" t="str">
        <f t="shared" si="2"/>
        <v>LT4NT2_D1+2</v>
      </c>
      <c r="C32" s="51" t="str">
        <f t="shared" si="3"/>
        <v>LT4NT2_D1+3</v>
      </c>
      <c r="D32" s="51" t="str">
        <f t="shared" si="4"/>
        <v>LT4NT2_D1+4</v>
      </c>
      <c r="F32" s="125"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3">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7" t="s">
        <v>365</v>
      </c>
      <c r="AY32" s="178"/>
      <c r="AZ32" s="176">
        <v>1080</v>
      </c>
    </row>
    <row r="33" spans="1:52" s="125" customFormat="1" ht="39" customHeight="1" x14ac:dyDescent="0.25">
      <c r="A33" s="51" t="str">
        <f t="shared" si="1"/>
        <v>LT4NT2_D2+1</v>
      </c>
      <c r="B33" s="51" t="str">
        <f t="shared" si="2"/>
        <v>LT4NT2_D2+2</v>
      </c>
      <c r="C33" s="51" t="str">
        <f t="shared" si="3"/>
        <v>LT4NT2_D2+3</v>
      </c>
      <c r="D33" s="51" t="str">
        <f t="shared" si="4"/>
        <v>LT4NT2_D2+4</v>
      </c>
      <c r="F33" s="125"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3">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9" t="s">
        <v>365</v>
      </c>
      <c r="AY33" s="178"/>
      <c r="AZ33" s="176">
        <v>1080</v>
      </c>
    </row>
    <row r="34" spans="1:52" s="125" customFormat="1" x14ac:dyDescent="0.25">
      <c r="A34" s="51" t="str">
        <f t="shared" si="1"/>
        <v>LT5NT1+1</v>
      </c>
      <c r="B34" s="51" t="str">
        <f t="shared" si="2"/>
        <v>LT5NT1+2</v>
      </c>
      <c r="C34" s="51" t="str">
        <f t="shared" si="3"/>
        <v>LT5NT1+3</v>
      </c>
      <c r="D34" s="51" t="str">
        <f t="shared" si="4"/>
        <v>LT5NT1+4</v>
      </c>
      <c r="F34" s="125"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3"/>
      <c r="AM34" s="60"/>
      <c r="AN34" s="60"/>
      <c r="AO34" s="57">
        <f t="shared" si="0"/>
        <v>0</v>
      </c>
      <c r="AP34" s="57">
        <f t="shared" si="0"/>
        <v>0</v>
      </c>
      <c r="AQ34" s="57">
        <f t="shared" si="0"/>
        <v>0</v>
      </c>
      <c r="AR34" s="57">
        <f t="shared" si="0"/>
        <v>0</v>
      </c>
      <c r="AS34" s="57"/>
      <c r="AT34" s="57"/>
      <c r="AU34" s="57"/>
      <c r="AV34" s="57"/>
      <c r="AW34" s="62"/>
      <c r="AX34" s="125" t="s">
        <v>365</v>
      </c>
      <c r="AY34" s="63"/>
      <c r="AZ34" s="64"/>
    </row>
    <row r="35" spans="1:52" s="125" customFormat="1" ht="31.5" x14ac:dyDescent="0.25">
      <c r="A35" s="51" t="str">
        <f t="shared" si="1"/>
        <v>LT5NT1_D1+1</v>
      </c>
      <c r="B35" s="51" t="str">
        <f t="shared" si="2"/>
        <v>LT5NT1_D1+2</v>
      </c>
      <c r="C35" s="51" t="str">
        <f t="shared" si="3"/>
        <v>LT5NT1_D1+3</v>
      </c>
      <c r="D35" s="51" t="str">
        <f t="shared" si="4"/>
        <v>LT5NT1_D1+4</v>
      </c>
      <c r="F35" s="125"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3">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5" t="s">
        <v>365</v>
      </c>
      <c r="AY35" s="63"/>
      <c r="AZ35" s="64">
        <v>960</v>
      </c>
    </row>
    <row r="36" spans="1:52" s="125" customFormat="1" ht="31.5" x14ac:dyDescent="0.25">
      <c r="A36" s="51" t="str">
        <f t="shared" si="1"/>
        <v>LT5NT1_D2+1</v>
      </c>
      <c r="B36" s="51" t="str">
        <f t="shared" si="2"/>
        <v>LT5NT1_D2+2</v>
      </c>
      <c r="C36" s="51" t="str">
        <f t="shared" si="3"/>
        <v>LT5NT1_D2+3</v>
      </c>
      <c r="D36" s="51" t="str">
        <f t="shared" si="4"/>
        <v>LT5NT1_D2+4</v>
      </c>
      <c r="F36" s="125"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3">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5" t="s">
        <v>365</v>
      </c>
      <c r="AY36" s="63"/>
      <c r="AZ36" s="64">
        <v>960</v>
      </c>
    </row>
    <row r="37" spans="1:52" s="125" customFormat="1" ht="31.5" x14ac:dyDescent="0.25">
      <c r="A37" s="51" t="str">
        <f t="shared" si="1"/>
        <v>LT5NT1_D3+1</v>
      </c>
      <c r="B37" s="51" t="str">
        <f t="shared" si="2"/>
        <v>LT5NT1_D3+2</v>
      </c>
      <c r="C37" s="51" t="str">
        <f t="shared" si="3"/>
        <v>LT5NT1_D3+3</v>
      </c>
      <c r="D37" s="51" t="str">
        <f t="shared" si="4"/>
        <v>LT5NT1_D3+4</v>
      </c>
      <c r="F37" s="125"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3">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5" t="s">
        <v>365</v>
      </c>
      <c r="AY37" s="63"/>
      <c r="AZ37" s="64">
        <v>780</v>
      </c>
    </row>
    <row r="38" spans="1:52" s="125" customFormat="1" ht="31.5" x14ac:dyDescent="0.25">
      <c r="A38" s="51" t="str">
        <f t="shared" si="1"/>
        <v>LT5NT1_D4+1</v>
      </c>
      <c r="B38" s="51" t="str">
        <f t="shared" si="2"/>
        <v>LT5NT1_D4+2</v>
      </c>
      <c r="C38" s="51" t="str">
        <f t="shared" si="3"/>
        <v>LT5NT1_D4+3</v>
      </c>
      <c r="D38" s="51" t="str">
        <f t="shared" si="4"/>
        <v>LT5NT1_D4+4</v>
      </c>
      <c r="F38" s="125"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3">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5" t="s">
        <v>365</v>
      </c>
      <c r="AY38" s="63"/>
      <c r="AZ38" s="64">
        <v>780</v>
      </c>
    </row>
    <row r="39" spans="1:52" s="125" customFormat="1" ht="31.5" x14ac:dyDescent="0.25">
      <c r="A39" s="51" t="str">
        <f t="shared" si="1"/>
        <v>LT5NT1_D5+1</v>
      </c>
      <c r="B39" s="51" t="str">
        <f t="shared" si="2"/>
        <v>LT5NT1_D5+2</v>
      </c>
      <c r="C39" s="51" t="str">
        <f t="shared" si="3"/>
        <v>LT5NT1_D5+3</v>
      </c>
      <c r="D39" s="51" t="str">
        <f t="shared" si="4"/>
        <v>LT5NT1_D5+4</v>
      </c>
      <c r="F39" s="125"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3">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5" t="s">
        <v>365</v>
      </c>
      <c r="AY39" s="63"/>
      <c r="AZ39" s="64">
        <v>780</v>
      </c>
    </row>
    <row r="40" spans="1:52" s="125" customFormat="1" ht="31.5" x14ac:dyDescent="0.25">
      <c r="A40" s="51" t="str">
        <f t="shared" si="1"/>
        <v>LT5NT1_D6+1</v>
      </c>
      <c r="B40" s="51" t="str">
        <f t="shared" si="2"/>
        <v>LT5NT1_D6+2</v>
      </c>
      <c r="C40" s="51" t="str">
        <f t="shared" si="3"/>
        <v>LT5NT1_D6+3</v>
      </c>
      <c r="D40" s="51" t="str">
        <f t="shared" si="4"/>
        <v>LT5NT1_D6+4</v>
      </c>
      <c r="F40" s="125"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3">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5" t="s">
        <v>365</v>
      </c>
      <c r="AY40" s="63"/>
      <c r="AZ40" s="64">
        <v>780</v>
      </c>
    </row>
    <row r="41" spans="1:52" s="125" customFormat="1" ht="31.5" x14ac:dyDescent="0.25">
      <c r="A41" s="51" t="str">
        <f t="shared" si="1"/>
        <v>LT6NT1+1</v>
      </c>
      <c r="B41" s="51" t="str">
        <f t="shared" si="2"/>
        <v>LT6NT1+2</v>
      </c>
      <c r="C41" s="51" t="str">
        <f t="shared" si="3"/>
        <v>LT6NT1+3</v>
      </c>
      <c r="D41" s="51" t="str">
        <f t="shared" si="4"/>
        <v>LT6NT1+4</v>
      </c>
      <c r="F41" s="125"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3">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5" t="s">
        <v>365</v>
      </c>
      <c r="AY41" s="63"/>
      <c r="AZ41" s="64">
        <v>780</v>
      </c>
    </row>
    <row r="42" spans="1:52" s="125" customFormat="1" ht="31.5" x14ac:dyDescent="0.25">
      <c r="A42" s="51" t="str">
        <f t="shared" si="1"/>
        <v>LT7NT+1</v>
      </c>
      <c r="B42" s="51" t="str">
        <f t="shared" si="2"/>
        <v>LT7NT+2</v>
      </c>
      <c r="C42" s="51" t="str">
        <f t="shared" si="3"/>
        <v>LT7NT+3</v>
      </c>
      <c r="D42" s="51" t="str">
        <f t="shared" si="4"/>
        <v>LT7NT+4</v>
      </c>
      <c r="F42" s="125"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3">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5" t="s">
        <v>365</v>
      </c>
      <c r="AY42" s="63"/>
      <c r="AZ42" s="64">
        <v>1080</v>
      </c>
    </row>
    <row r="43" spans="1:52" s="125" customFormat="1" ht="78.75" x14ac:dyDescent="0.25">
      <c r="A43" s="51" t="str">
        <f t="shared" si="1"/>
        <v>LT8NT+1</v>
      </c>
      <c r="B43" s="51" t="str">
        <f t="shared" si="2"/>
        <v>LT8NT+2</v>
      </c>
      <c r="C43" s="51" t="str">
        <f t="shared" si="3"/>
        <v>LT8NT+3</v>
      </c>
      <c r="D43" s="51" t="str">
        <f t="shared" si="4"/>
        <v>LT8NT+4</v>
      </c>
      <c r="F43" s="125"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3">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5" t="s">
        <v>365</v>
      </c>
      <c r="AY43" s="63"/>
      <c r="AZ43" s="64">
        <v>960</v>
      </c>
    </row>
    <row r="44" spans="1:52" s="125" customFormat="1" ht="31.5" customHeight="1" x14ac:dyDescent="0.25">
      <c r="A44" s="51" t="str">
        <f t="shared" si="1"/>
        <v>LT9NT2+1</v>
      </c>
      <c r="B44" s="51" t="str">
        <f t="shared" si="2"/>
        <v>LT9NT2+2</v>
      </c>
      <c r="C44" s="51" t="str">
        <f t="shared" si="3"/>
        <v>LT9NT2+3</v>
      </c>
      <c r="D44" s="51" t="str">
        <f t="shared" si="4"/>
        <v>LT9NT2+4</v>
      </c>
      <c r="F44" s="125"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3">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5" t="s">
        <v>365</v>
      </c>
      <c r="AY44" s="63"/>
      <c r="AZ44" s="64">
        <v>1080</v>
      </c>
    </row>
    <row r="45" spans="1:52" s="125" customFormat="1" ht="36.75" customHeight="1" x14ac:dyDescent="0.25">
      <c r="A45" s="51" t="str">
        <f t="shared" si="1"/>
        <v>LT10NT2+1</v>
      </c>
      <c r="B45" s="51" t="str">
        <f t="shared" si="2"/>
        <v>LT10NT2+2</v>
      </c>
      <c r="C45" s="51" t="str">
        <f t="shared" si="3"/>
        <v>LT10NT2+3</v>
      </c>
      <c r="D45" s="51" t="str">
        <f t="shared" si="4"/>
        <v>LT10NT2+4</v>
      </c>
      <c r="F45" s="125"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3">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1" t="s">
        <v>365</v>
      </c>
      <c r="AY45" s="165"/>
      <c r="AZ45" s="64">
        <v>780</v>
      </c>
    </row>
    <row r="46" spans="1:52" s="125" customFormat="1" x14ac:dyDescent="0.25">
      <c r="A46" s="51" t="str">
        <f t="shared" si="1"/>
        <v>LT11NT2+1</v>
      </c>
      <c r="B46" s="51" t="str">
        <f t="shared" si="2"/>
        <v>LT11NT2+2</v>
      </c>
      <c r="C46" s="51" t="str">
        <f t="shared" si="3"/>
        <v>LT11NT2+3</v>
      </c>
      <c r="D46" s="51" t="str">
        <f t="shared" si="4"/>
        <v>LT11NT2+4</v>
      </c>
      <c r="F46" s="125"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3"/>
      <c r="AM46" s="60"/>
      <c r="AN46" s="60"/>
      <c r="AO46" s="57">
        <f t="shared" si="0"/>
        <v>0</v>
      </c>
      <c r="AP46" s="57">
        <f t="shared" si="0"/>
        <v>0</v>
      </c>
      <c r="AQ46" s="57">
        <f t="shared" si="0"/>
        <v>0</v>
      </c>
      <c r="AR46" s="57">
        <f t="shared" si="0"/>
        <v>0</v>
      </c>
      <c r="AS46" s="57"/>
      <c r="AT46" s="57"/>
      <c r="AU46" s="57"/>
      <c r="AV46" s="57"/>
      <c r="AW46" s="62"/>
      <c r="AX46" s="125" t="s">
        <v>365</v>
      </c>
      <c r="AY46" s="63"/>
      <c r="AZ46" s="64"/>
    </row>
    <row r="47" spans="1:52" s="125" customFormat="1" ht="63" x14ac:dyDescent="0.25">
      <c r="A47" s="51" t="str">
        <f t="shared" si="1"/>
        <v>LT11NT2_D1+1</v>
      </c>
      <c r="B47" s="51" t="str">
        <f t="shared" si="2"/>
        <v>LT11NT2_D1+2</v>
      </c>
      <c r="C47" s="51" t="str">
        <f t="shared" si="3"/>
        <v>LT11NT2_D1+3</v>
      </c>
      <c r="D47" s="51" t="str">
        <f t="shared" si="4"/>
        <v>LT11NT2_D1+4</v>
      </c>
      <c r="F47" s="125"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3">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5" t="s">
        <v>365</v>
      </c>
      <c r="AY47" s="63"/>
      <c r="AZ47" s="64">
        <v>1080</v>
      </c>
    </row>
    <row r="48" spans="1:52" s="125" customFormat="1" ht="110.25" x14ac:dyDescent="0.25">
      <c r="A48" s="51" t="str">
        <f t="shared" si="1"/>
        <v>LT11NT2_D2+1</v>
      </c>
      <c r="B48" s="51" t="str">
        <f t="shared" si="2"/>
        <v>LT11NT2_D2+2</v>
      </c>
      <c r="C48" s="51" t="str">
        <f t="shared" si="3"/>
        <v>LT11NT2_D2+3</v>
      </c>
      <c r="D48" s="51" t="str">
        <f t="shared" si="4"/>
        <v>LT11NT2_D2+4</v>
      </c>
      <c r="F48" s="125"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3">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5" t="s">
        <v>365</v>
      </c>
      <c r="AY48" s="63"/>
      <c r="AZ48" s="64">
        <v>720</v>
      </c>
    </row>
    <row r="49" spans="1:52" s="125" customFormat="1" ht="43.5" customHeight="1" x14ac:dyDescent="0.25">
      <c r="A49" s="51" t="str">
        <f t="shared" si="1"/>
        <v>LT12NT2+1</v>
      </c>
      <c r="B49" s="51" t="str">
        <f t="shared" si="2"/>
        <v>LT12NT2+2</v>
      </c>
      <c r="C49" s="51" t="str">
        <f t="shared" si="3"/>
        <v>LT12NT2+3</v>
      </c>
      <c r="D49" s="51" t="str">
        <f t="shared" si="4"/>
        <v>LT12NT2+4</v>
      </c>
      <c r="F49" s="125"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3"/>
      <c r="AM49" s="60"/>
      <c r="AN49" s="60"/>
      <c r="AO49" s="57">
        <f t="shared" si="0"/>
        <v>0</v>
      </c>
      <c r="AP49" s="57">
        <f t="shared" si="0"/>
        <v>0</v>
      </c>
      <c r="AQ49" s="57">
        <f t="shared" si="0"/>
        <v>0</v>
      </c>
      <c r="AR49" s="57">
        <f t="shared" si="0"/>
        <v>0</v>
      </c>
      <c r="AS49" s="57"/>
      <c r="AT49" s="57"/>
      <c r="AU49" s="57"/>
      <c r="AV49" s="57"/>
      <c r="AW49" s="62"/>
      <c r="AX49" s="125" t="s">
        <v>365</v>
      </c>
      <c r="AY49" s="63"/>
      <c r="AZ49" s="64"/>
    </row>
    <row r="50" spans="1:52" s="125" customFormat="1" ht="43.5" customHeight="1" x14ac:dyDescent="0.25">
      <c r="A50" s="51" t="str">
        <f t="shared" si="1"/>
        <v>LT12NT2_D1+1</v>
      </c>
      <c r="B50" s="51" t="str">
        <f t="shared" si="2"/>
        <v>LT12NT2_D1+2</v>
      </c>
      <c r="C50" s="51" t="str">
        <f t="shared" si="3"/>
        <v>LT12NT2_D1+3</v>
      </c>
      <c r="D50" s="51" t="str">
        <f t="shared" si="4"/>
        <v>LT12NT2_D1+4</v>
      </c>
      <c r="F50" s="125"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3">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5" t="s">
        <v>365</v>
      </c>
      <c r="AY50" s="63"/>
      <c r="AZ50" s="64">
        <v>960</v>
      </c>
    </row>
    <row r="51" spans="1:52" s="125" customFormat="1" ht="47.25" x14ac:dyDescent="0.25">
      <c r="A51" s="51" t="str">
        <f t="shared" si="1"/>
        <v>LT12NT2_D2+1</v>
      </c>
      <c r="B51" s="51" t="str">
        <f t="shared" si="2"/>
        <v>LT12NT2_D2+2</v>
      </c>
      <c r="C51" s="51" t="str">
        <f t="shared" si="3"/>
        <v>LT12NT2_D2+3</v>
      </c>
      <c r="D51" s="51" t="str">
        <f t="shared" si="4"/>
        <v>LT12NT2_D2+4</v>
      </c>
      <c r="F51" s="125"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3">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5" t="s">
        <v>365</v>
      </c>
      <c r="AY51" s="63"/>
      <c r="AZ51" s="64">
        <v>960</v>
      </c>
    </row>
    <row r="52" spans="1:52" s="125" customFormat="1" ht="47.25" x14ac:dyDescent="0.25">
      <c r="A52" s="51" t="str">
        <f t="shared" si="1"/>
        <v>LT12NT2_D3+1</v>
      </c>
      <c r="B52" s="51" t="str">
        <f t="shared" si="2"/>
        <v>LT12NT2_D3+2</v>
      </c>
      <c r="C52" s="51" t="str">
        <f t="shared" si="3"/>
        <v>LT12NT2_D3+3</v>
      </c>
      <c r="D52" s="51" t="str">
        <f t="shared" si="4"/>
        <v>LT12NT2_D3+4</v>
      </c>
      <c r="F52" s="125"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3">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5" t="s">
        <v>365</v>
      </c>
      <c r="AY52" s="63"/>
      <c r="AZ52" s="64">
        <v>960</v>
      </c>
    </row>
    <row r="53" spans="1:52" s="125" customFormat="1" ht="47.25" x14ac:dyDescent="0.25">
      <c r="A53" s="51" t="str">
        <f t="shared" si="1"/>
        <v>LT12NT2_D4+1</v>
      </c>
      <c r="B53" s="51" t="str">
        <f t="shared" si="2"/>
        <v>LT12NT2_D4+2</v>
      </c>
      <c r="C53" s="51" t="str">
        <f t="shared" si="3"/>
        <v>LT12NT2_D4+3</v>
      </c>
      <c r="D53" s="51" t="str">
        <f t="shared" si="4"/>
        <v>LT12NT2_D4+4</v>
      </c>
      <c r="F53" s="125"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3">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5" t="s">
        <v>365</v>
      </c>
      <c r="AY53" s="63"/>
      <c r="AZ53" s="64">
        <v>780</v>
      </c>
    </row>
    <row r="54" spans="1:52" s="125" customFormat="1" x14ac:dyDescent="0.25">
      <c r="A54" s="51" t="str">
        <f t="shared" si="1"/>
        <v>LT13NT2+1</v>
      </c>
      <c r="B54" s="51" t="str">
        <f t="shared" si="2"/>
        <v>LT13NT2+2</v>
      </c>
      <c r="C54" s="51" t="str">
        <f t="shared" si="3"/>
        <v>LT13NT2+3</v>
      </c>
      <c r="D54" s="51" t="str">
        <f t="shared" si="4"/>
        <v>LT13NT2+4</v>
      </c>
      <c r="F54" s="125"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3"/>
      <c r="AM54" s="60"/>
      <c r="AN54" s="60"/>
      <c r="AO54" s="57">
        <f t="shared" si="0"/>
        <v>0</v>
      </c>
      <c r="AP54" s="57">
        <f t="shared" si="0"/>
        <v>0</v>
      </c>
      <c r="AQ54" s="57">
        <f t="shared" si="0"/>
        <v>0</v>
      </c>
      <c r="AR54" s="57">
        <f t="shared" si="0"/>
        <v>0</v>
      </c>
      <c r="AS54" s="57"/>
      <c r="AT54" s="57"/>
      <c r="AU54" s="57"/>
      <c r="AV54" s="57"/>
      <c r="AW54" s="62"/>
      <c r="AX54" s="125" t="s">
        <v>365</v>
      </c>
      <c r="AY54" s="63"/>
      <c r="AZ54" s="64"/>
    </row>
    <row r="55" spans="1:52" s="125" customFormat="1" ht="44.25" customHeight="1" x14ac:dyDescent="0.25">
      <c r="A55" s="51" t="str">
        <f t="shared" si="1"/>
        <v>LT13NT2_D1+1</v>
      </c>
      <c r="B55" s="51" t="str">
        <f t="shared" si="2"/>
        <v>LT13NT2_D1+2</v>
      </c>
      <c r="C55" s="51" t="str">
        <f t="shared" si="3"/>
        <v>LT13NT2_D1+3</v>
      </c>
      <c r="D55" s="51" t="str">
        <f t="shared" si="4"/>
        <v>LT13NT2_D1+4</v>
      </c>
      <c r="F55" s="125"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3">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5" t="s">
        <v>365</v>
      </c>
      <c r="AY55" s="63"/>
      <c r="AZ55" s="64">
        <v>960</v>
      </c>
    </row>
    <row r="56" spans="1:52" s="125" customFormat="1" ht="39" customHeight="1" x14ac:dyDescent="0.25">
      <c r="A56" s="51" t="str">
        <f t="shared" si="1"/>
        <v>LT13NT2_D2+1</v>
      </c>
      <c r="B56" s="51" t="str">
        <f t="shared" si="2"/>
        <v>LT13NT2_D2+2</v>
      </c>
      <c r="C56" s="51" t="str">
        <f t="shared" si="3"/>
        <v>LT13NT2_D2+3</v>
      </c>
      <c r="D56" s="51" t="str">
        <f t="shared" si="4"/>
        <v>LT13NT2_D2+4</v>
      </c>
      <c r="F56" s="125"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3">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5" t="s">
        <v>365</v>
      </c>
      <c r="AY56" s="63"/>
      <c r="AZ56" s="64">
        <v>780</v>
      </c>
    </row>
    <row r="57" spans="1:52" s="125" customFormat="1" ht="31.5" x14ac:dyDescent="0.25">
      <c r="A57" s="51" t="str">
        <f t="shared" si="1"/>
        <v>LT14NT1+1</v>
      </c>
      <c r="B57" s="51" t="str">
        <f t="shared" si="2"/>
        <v>LT14NT1+2</v>
      </c>
      <c r="C57" s="51" t="str">
        <f t="shared" si="3"/>
        <v>LT14NT1+3</v>
      </c>
      <c r="D57" s="51" t="str">
        <f t="shared" si="4"/>
        <v>LT14NT1+4</v>
      </c>
      <c r="F57" s="125"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3">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5" t="s">
        <v>365</v>
      </c>
      <c r="AY57" s="63"/>
      <c r="AZ57" s="64">
        <v>780</v>
      </c>
    </row>
    <row r="58" spans="1:52" s="125" customFormat="1" ht="47.25" x14ac:dyDescent="0.25">
      <c r="A58" s="51" t="str">
        <f t="shared" si="1"/>
        <v>LT15NT+1</v>
      </c>
      <c r="B58" s="51" t="str">
        <f t="shared" si="2"/>
        <v>LT15NT+2</v>
      </c>
      <c r="C58" s="51" t="str">
        <f t="shared" si="3"/>
        <v>LT15NT+3</v>
      </c>
      <c r="D58" s="51" t="str">
        <f t="shared" si="4"/>
        <v>LT15NT+4</v>
      </c>
      <c r="F58" s="125"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3">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5" t="s">
        <v>365</v>
      </c>
      <c r="AY58" s="63"/>
      <c r="AZ58" s="64">
        <v>1080</v>
      </c>
    </row>
    <row r="59" spans="1:52" s="125" customFormat="1" ht="20.100000000000001" customHeight="1" x14ac:dyDescent="0.25">
      <c r="A59" s="51" t="str">
        <f t="shared" si="1"/>
        <v>LT16NT2+1</v>
      </c>
      <c r="B59" s="51" t="str">
        <f t="shared" si="2"/>
        <v>LT16NT2+2</v>
      </c>
      <c r="C59" s="51" t="str">
        <f t="shared" si="3"/>
        <v>LT16NT2+3</v>
      </c>
      <c r="D59" s="51" t="str">
        <f t="shared" si="4"/>
        <v>LT16NT2+4</v>
      </c>
      <c r="F59" s="125"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3">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7" t="s">
        <v>365</v>
      </c>
      <c r="AY59" s="165"/>
      <c r="AZ59" s="64">
        <v>960</v>
      </c>
    </row>
    <row r="60" spans="1:52" s="125" customFormat="1" ht="30.75" customHeight="1" x14ac:dyDescent="0.25">
      <c r="A60" s="51" t="str">
        <f t="shared" si="1"/>
        <v>LT17NT2+1</v>
      </c>
      <c r="B60" s="51" t="str">
        <f t="shared" si="2"/>
        <v>LT17NT2+2</v>
      </c>
      <c r="C60" s="51" t="str">
        <f t="shared" si="3"/>
        <v>LT17NT2+3</v>
      </c>
      <c r="D60" s="51" t="str">
        <f t="shared" si="4"/>
        <v>LT17NT2+4</v>
      </c>
      <c r="F60" s="125"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3">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9" t="s">
        <v>365</v>
      </c>
      <c r="AY60" s="165"/>
      <c r="AZ60" s="64">
        <v>1080</v>
      </c>
    </row>
    <row r="61" spans="1:52" s="125" customFormat="1" ht="47.25" x14ac:dyDescent="0.25">
      <c r="A61" s="51" t="str">
        <f t="shared" si="1"/>
        <v>LT18NT2+1</v>
      </c>
      <c r="B61" s="51" t="str">
        <f t="shared" si="2"/>
        <v>LT18NT2+2</v>
      </c>
      <c r="C61" s="51" t="str">
        <f t="shared" si="3"/>
        <v>LT18NT2+3</v>
      </c>
      <c r="D61" s="51" t="str">
        <f t="shared" si="4"/>
        <v>LT18NT2+4</v>
      </c>
      <c r="F61" s="125"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3">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5" t="s">
        <v>365</v>
      </c>
      <c r="AY61" s="63"/>
      <c r="AZ61" s="64">
        <v>1080</v>
      </c>
    </row>
    <row r="62" spans="1:52" s="125" customFormat="1" ht="31.5" x14ac:dyDescent="0.25">
      <c r="A62" s="51" t="str">
        <f t="shared" si="1"/>
        <v>LT19NT2+1</v>
      </c>
      <c r="B62" s="51" t="str">
        <f t="shared" si="2"/>
        <v>LT19NT2+2</v>
      </c>
      <c r="C62" s="51" t="str">
        <f t="shared" si="3"/>
        <v>LT19NT2+3</v>
      </c>
      <c r="D62" s="51" t="str">
        <f t="shared" si="4"/>
        <v>LT19NT2+4</v>
      </c>
      <c r="F62" s="125"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3">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5" t="s">
        <v>365</v>
      </c>
      <c r="AY62" s="63"/>
      <c r="AZ62" s="64">
        <v>780</v>
      </c>
    </row>
    <row r="63" spans="1:52" s="125" customFormat="1" ht="47.25" x14ac:dyDescent="0.25">
      <c r="A63" s="51" t="str">
        <f t="shared" si="1"/>
        <v>LT20NT2+1</v>
      </c>
      <c r="B63" s="51" t="str">
        <f t="shared" si="2"/>
        <v>LT20NT2+2</v>
      </c>
      <c r="C63" s="51" t="str">
        <f t="shared" si="3"/>
        <v>LT20NT2+3</v>
      </c>
      <c r="D63" s="51" t="str">
        <f t="shared" si="4"/>
        <v>LT20NT2+4</v>
      </c>
      <c r="F63" s="125"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3">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5" t="s">
        <v>365</v>
      </c>
      <c r="AY63" s="63"/>
      <c r="AZ63" s="64">
        <v>960</v>
      </c>
    </row>
    <row r="64" spans="1:52" s="125" customFormat="1" ht="31.5" x14ac:dyDescent="0.25">
      <c r="A64" s="51" t="str">
        <f t="shared" si="1"/>
        <v>LT21NT+1</v>
      </c>
      <c r="B64" s="51" t="str">
        <f t="shared" si="2"/>
        <v>LT21NT+2</v>
      </c>
      <c r="C64" s="51" t="str">
        <f t="shared" si="3"/>
        <v>LT21NT+3</v>
      </c>
      <c r="D64" s="51" t="str">
        <f t="shared" si="4"/>
        <v>LT21NT+4</v>
      </c>
      <c r="F64" s="125"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3">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5" t="s">
        <v>365</v>
      </c>
      <c r="AY64" s="63"/>
      <c r="AZ64" s="64">
        <v>540</v>
      </c>
    </row>
    <row r="65" spans="1:52" s="125" customFormat="1" ht="31.5" x14ac:dyDescent="0.25">
      <c r="A65" s="51" t="str">
        <f t="shared" si="1"/>
        <v>LT22NT2+1</v>
      </c>
      <c r="B65" s="51" t="str">
        <f t="shared" si="2"/>
        <v>LT22NT2+2</v>
      </c>
      <c r="C65" s="51" t="str">
        <f t="shared" si="3"/>
        <v>LT22NT2+3</v>
      </c>
      <c r="D65" s="51" t="str">
        <f t="shared" si="4"/>
        <v>LT22NT2+4</v>
      </c>
      <c r="F65" s="125"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3">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5" t="s">
        <v>365</v>
      </c>
      <c r="AY65" s="63"/>
      <c r="AZ65" s="64">
        <v>1080</v>
      </c>
    </row>
    <row r="66" spans="1:52" s="125" customFormat="1" ht="57" customHeight="1" x14ac:dyDescent="0.25">
      <c r="A66" s="51" t="str">
        <f t="shared" si="1"/>
        <v>LT23NT2+1</v>
      </c>
      <c r="B66" s="51" t="str">
        <f t="shared" si="2"/>
        <v>LT23NT2+2</v>
      </c>
      <c r="C66" s="51" t="str">
        <f t="shared" si="3"/>
        <v>LT23NT2+3</v>
      </c>
      <c r="D66" s="51" t="str">
        <f t="shared" si="4"/>
        <v>LT23NT2+4</v>
      </c>
      <c r="F66" s="125"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3">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7" t="s">
        <v>365</v>
      </c>
      <c r="AY66" s="165"/>
      <c r="AZ66" s="64">
        <v>1080</v>
      </c>
    </row>
    <row r="67" spans="1:52" s="125" customFormat="1" ht="39" customHeight="1" x14ac:dyDescent="0.25">
      <c r="A67" s="51" t="str">
        <f t="shared" si="1"/>
        <v>LT24NT+1</v>
      </c>
      <c r="B67" s="51" t="str">
        <f t="shared" si="2"/>
        <v>LT24NT+2</v>
      </c>
      <c r="C67" s="51" t="str">
        <f t="shared" si="3"/>
        <v>LT24NT+3</v>
      </c>
      <c r="D67" s="51" t="str">
        <f t="shared" si="4"/>
        <v>LT24NT+4</v>
      </c>
      <c r="F67" s="125"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3">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0" t="s">
        <v>365</v>
      </c>
      <c r="AY67" s="165"/>
      <c r="AZ67" s="64">
        <v>780</v>
      </c>
    </row>
    <row r="68" spans="1:52" s="125" customFormat="1" ht="42.75" customHeight="1" x14ac:dyDescent="0.25">
      <c r="A68" s="51" t="str">
        <f t="shared" si="1"/>
        <v>LT25NT+1</v>
      </c>
      <c r="B68" s="51" t="str">
        <f t="shared" si="2"/>
        <v>LT25NT+2</v>
      </c>
      <c r="C68" s="51" t="str">
        <f t="shared" si="3"/>
        <v>LT25NT+3</v>
      </c>
      <c r="D68" s="51" t="str">
        <f t="shared" si="4"/>
        <v>LT25NT+4</v>
      </c>
      <c r="F68" s="125"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3">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9" t="s">
        <v>365</v>
      </c>
      <c r="AY68" s="165"/>
      <c r="AZ68" s="64">
        <v>780</v>
      </c>
    </row>
    <row r="69" spans="1:52" s="125" customFormat="1" ht="20.100000000000001" customHeight="1" x14ac:dyDescent="0.25">
      <c r="A69" s="51" t="str">
        <f t="shared" si="1"/>
        <v>LT26NT2+1</v>
      </c>
      <c r="B69" s="51" t="str">
        <f t="shared" si="2"/>
        <v>LT26NT2+2</v>
      </c>
      <c r="C69" s="51" t="str">
        <f t="shared" si="3"/>
        <v>LT26NT2+3</v>
      </c>
      <c r="D69" s="51" t="str">
        <f t="shared" si="4"/>
        <v>LT26NT2+4</v>
      </c>
      <c r="F69" s="125"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3">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5" t="s">
        <v>365</v>
      </c>
      <c r="AY69" s="63"/>
      <c r="AZ69" s="64">
        <v>1080</v>
      </c>
    </row>
    <row r="70" spans="1:52" s="125" customFormat="1" ht="46.5" customHeight="1" x14ac:dyDescent="0.25">
      <c r="A70" s="51" t="str">
        <f t="shared" si="1"/>
        <v>LT27NT2+1</v>
      </c>
      <c r="B70" s="51" t="str">
        <f t="shared" si="2"/>
        <v>LT27NT2+2</v>
      </c>
      <c r="C70" s="51" t="str">
        <f t="shared" si="3"/>
        <v>LT27NT2+3</v>
      </c>
      <c r="D70" s="51" t="str">
        <f t="shared" si="4"/>
        <v>LT27NT2+4</v>
      </c>
      <c r="F70" s="125"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3">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7" t="s">
        <v>365</v>
      </c>
      <c r="AY70" s="165"/>
      <c r="AZ70" s="64">
        <v>1080</v>
      </c>
    </row>
    <row r="71" spans="1:52" s="125" customFormat="1" ht="50.1" customHeight="1" x14ac:dyDescent="0.25">
      <c r="A71" s="51" t="str">
        <f t="shared" si="1"/>
        <v>LT28NT2+1</v>
      </c>
      <c r="B71" s="51" t="str">
        <f t="shared" si="2"/>
        <v>LT28NT2+2</v>
      </c>
      <c r="C71" s="51" t="str">
        <f t="shared" si="3"/>
        <v>LT28NT2+3</v>
      </c>
      <c r="D71" s="51" t="str">
        <f t="shared" si="4"/>
        <v>LT28NT2+4</v>
      </c>
      <c r="F71" s="125"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3">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9" t="s">
        <v>365</v>
      </c>
      <c r="AY71" s="165"/>
      <c r="AZ71" s="64">
        <v>1080</v>
      </c>
    </row>
    <row r="72" spans="1:52" s="125" customFormat="1" ht="50.1" customHeight="1" x14ac:dyDescent="0.25">
      <c r="A72" s="51" t="str">
        <f t="shared" si="1"/>
        <v>LT29NT2+1</v>
      </c>
      <c r="B72" s="51" t="str">
        <f t="shared" si="2"/>
        <v>LT29NT2+2</v>
      </c>
      <c r="C72" s="51" t="str">
        <f t="shared" si="3"/>
        <v>LT29NT2+3</v>
      </c>
      <c r="D72" s="51" t="str">
        <f t="shared" si="4"/>
        <v>LT29NT2+4</v>
      </c>
      <c r="F72" s="125"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3">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5" t="s">
        <v>365</v>
      </c>
      <c r="AY72" s="63"/>
      <c r="AZ72" s="64">
        <v>1080</v>
      </c>
    </row>
    <row r="73" spans="1:52" s="125" customFormat="1" ht="50.1" customHeight="1" x14ac:dyDescent="0.25">
      <c r="A73" s="51" t="str">
        <f t="shared" si="1"/>
        <v>LT30NT2+1</v>
      </c>
      <c r="B73" s="51" t="str">
        <f t="shared" si="2"/>
        <v>LT30NT2+2</v>
      </c>
      <c r="C73" s="51" t="str">
        <f t="shared" si="3"/>
        <v>LT30NT2+3</v>
      </c>
      <c r="D73" s="51" t="str">
        <f t="shared" si="4"/>
        <v>LT30NT2+4</v>
      </c>
      <c r="F73" s="125"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3">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5" t="s">
        <v>365</v>
      </c>
      <c r="AY73" s="63"/>
      <c r="AZ73" s="64">
        <v>1080</v>
      </c>
    </row>
    <row r="74" spans="1:52" s="125" customFormat="1" ht="39.950000000000003" customHeight="1" x14ac:dyDescent="0.25">
      <c r="A74" s="51" t="str">
        <f t="shared" si="1"/>
        <v>LT31NT2+1</v>
      </c>
      <c r="B74" s="51" t="str">
        <f t="shared" si="2"/>
        <v>LT31NT2+2</v>
      </c>
      <c r="C74" s="51" t="str">
        <f t="shared" si="3"/>
        <v>LT31NT2+3</v>
      </c>
      <c r="D74" s="51" t="str">
        <f t="shared" si="4"/>
        <v>LT31NT2+4</v>
      </c>
      <c r="F74" s="125"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3">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5" t="s">
        <v>365</v>
      </c>
      <c r="AY74" s="63"/>
      <c r="AZ74" s="64">
        <v>1080</v>
      </c>
    </row>
    <row r="75" spans="1:52" s="125" customFormat="1" ht="50.1" customHeight="1" x14ac:dyDescent="0.25">
      <c r="A75" s="51" t="str">
        <f t="shared" si="1"/>
        <v>LT32NT+1</v>
      </c>
      <c r="B75" s="51" t="str">
        <f t="shared" si="2"/>
        <v>LT32NT+2</v>
      </c>
      <c r="C75" s="51" t="str">
        <f t="shared" si="3"/>
        <v>LT32NT+3</v>
      </c>
      <c r="D75" s="51" t="str">
        <f t="shared" si="4"/>
        <v>LT32NT+4</v>
      </c>
      <c r="F75" s="125"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3">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5" t="s">
        <v>365</v>
      </c>
      <c r="AY75" s="63"/>
      <c r="AZ75" s="64">
        <v>960</v>
      </c>
    </row>
    <row r="76" spans="1:52" s="125"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5"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3">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5" t="s">
        <v>365</v>
      </c>
      <c r="AY76" s="63"/>
      <c r="AZ76" s="64">
        <v>1800</v>
      </c>
    </row>
    <row r="77" spans="1:52" s="125" customFormat="1" ht="55.5" customHeight="1" x14ac:dyDescent="0.25">
      <c r="A77" s="51" t="str">
        <f t="shared" si="16"/>
        <v>LT34NT+1</v>
      </c>
      <c r="B77" s="51" t="str">
        <f t="shared" si="17"/>
        <v>LT34NT+2</v>
      </c>
      <c r="C77" s="51" t="str">
        <f t="shared" si="18"/>
        <v>LT34NT+3</v>
      </c>
      <c r="D77" s="51" t="str">
        <f t="shared" si="19"/>
        <v>LT34NT+4</v>
      </c>
      <c r="F77" s="125"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3">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5" t="s">
        <v>365</v>
      </c>
      <c r="AY77" s="63"/>
      <c r="AZ77" s="64">
        <v>960</v>
      </c>
    </row>
    <row r="78" spans="1:52" s="125" customFormat="1" ht="31.5" x14ac:dyDescent="0.25">
      <c r="A78" s="51" t="str">
        <f t="shared" si="16"/>
        <v>LT35NT+1</v>
      </c>
      <c r="B78" s="51" t="str">
        <f t="shared" si="17"/>
        <v>LT35NT+2</v>
      </c>
      <c r="C78" s="51" t="str">
        <f t="shared" si="18"/>
        <v>LT35NT+3</v>
      </c>
      <c r="D78" s="51" t="str">
        <f t="shared" si="19"/>
        <v>LT35NT+4</v>
      </c>
      <c r="F78" s="125"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3">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5" t="s">
        <v>365</v>
      </c>
      <c r="AY78" s="63"/>
      <c r="AZ78" s="64">
        <v>720</v>
      </c>
    </row>
    <row r="79" spans="1:52" s="125" customFormat="1" ht="31.5" x14ac:dyDescent="0.25">
      <c r="A79" s="51" t="str">
        <f t="shared" si="16"/>
        <v>LT36NT+1</v>
      </c>
      <c r="B79" s="51" t="str">
        <f t="shared" si="17"/>
        <v>LT36NT+2</v>
      </c>
      <c r="C79" s="51" t="str">
        <f t="shared" si="18"/>
        <v>LT36NT+3</v>
      </c>
      <c r="D79" s="51" t="str">
        <f t="shared" si="19"/>
        <v>LT36NT+4</v>
      </c>
      <c r="F79" s="125"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3">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5" t="s">
        <v>365</v>
      </c>
      <c r="AY79" s="63"/>
      <c r="AZ79" s="64">
        <v>600</v>
      </c>
    </row>
    <row r="80" spans="1:52" s="125" customFormat="1" ht="55.5" customHeight="1" x14ac:dyDescent="0.25">
      <c r="A80" s="51" t="str">
        <f t="shared" si="16"/>
        <v>LT37NT+1</v>
      </c>
      <c r="B80" s="51" t="str">
        <f t="shared" si="17"/>
        <v>LT37NT+2</v>
      </c>
      <c r="C80" s="51" t="str">
        <f t="shared" si="18"/>
        <v>LT37NT+3</v>
      </c>
      <c r="D80" s="51" t="str">
        <f t="shared" si="19"/>
        <v>LT37NT+4</v>
      </c>
      <c r="F80" s="125"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3">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5" t="s">
        <v>365</v>
      </c>
      <c r="AY80" s="63"/>
      <c r="AZ80" s="64">
        <v>1260</v>
      </c>
    </row>
    <row r="81" spans="1:52" s="125" customFormat="1" ht="55.5" customHeight="1" x14ac:dyDescent="0.25">
      <c r="A81" s="51" t="str">
        <f t="shared" si="16"/>
        <v>LT38NT1+1</v>
      </c>
      <c r="B81" s="51" t="str">
        <f t="shared" si="17"/>
        <v>LT38NT1+2</v>
      </c>
      <c r="C81" s="51" t="str">
        <f t="shared" si="18"/>
        <v>LT38NT1+3</v>
      </c>
      <c r="D81" s="51" t="str">
        <f t="shared" si="19"/>
        <v>LT38NT1+4</v>
      </c>
      <c r="F81" s="125"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3">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5" t="s">
        <v>365</v>
      </c>
      <c r="AY81" s="63"/>
      <c r="AZ81" s="64">
        <v>780</v>
      </c>
    </row>
    <row r="82" spans="1:52" s="125" customFormat="1" ht="55.5" customHeight="1" x14ac:dyDescent="0.25">
      <c r="A82" s="51" t="str">
        <f t="shared" si="16"/>
        <v>LT39NT+1</v>
      </c>
      <c r="B82" s="51" t="str">
        <f t="shared" si="17"/>
        <v>LT39NT+2</v>
      </c>
      <c r="C82" s="51" t="str">
        <f t="shared" si="18"/>
        <v>LT39NT+3</v>
      </c>
      <c r="D82" s="51" t="str">
        <f t="shared" si="19"/>
        <v>LT39NT+4</v>
      </c>
      <c r="F82" s="125"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3">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5" t="s">
        <v>365</v>
      </c>
      <c r="AY82" s="63"/>
      <c r="AZ82" s="64">
        <v>780</v>
      </c>
    </row>
    <row r="83" spans="1:52" s="125" customFormat="1" ht="55.5" customHeight="1" x14ac:dyDescent="0.25">
      <c r="A83" s="51" t="str">
        <f t="shared" si="16"/>
        <v>LT40NT+1</v>
      </c>
      <c r="B83" s="51" t="str">
        <f t="shared" si="17"/>
        <v>LT40NT+2</v>
      </c>
      <c r="C83" s="51" t="str">
        <f t="shared" si="18"/>
        <v>LT40NT+3</v>
      </c>
      <c r="D83" s="51" t="str">
        <f t="shared" si="19"/>
        <v>LT40NT+4</v>
      </c>
      <c r="F83" s="125"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3">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5" t="s">
        <v>365</v>
      </c>
      <c r="AY83" s="63"/>
      <c r="AZ83" s="64">
        <v>780</v>
      </c>
    </row>
    <row r="84" spans="1:52" s="125" customFormat="1" ht="55.5" customHeight="1" x14ac:dyDescent="0.25">
      <c r="A84" s="51" t="str">
        <f t="shared" si="16"/>
        <v>LT41NT+1</v>
      </c>
      <c r="B84" s="51" t="str">
        <f t="shared" si="17"/>
        <v>LT41NT+2</v>
      </c>
      <c r="C84" s="51" t="str">
        <f t="shared" si="18"/>
        <v>LT41NT+3</v>
      </c>
      <c r="D84" s="51" t="str">
        <f t="shared" si="19"/>
        <v>LT41NT+4</v>
      </c>
      <c r="F84" s="125"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3">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5" t="s">
        <v>365</v>
      </c>
      <c r="AY84" s="63"/>
      <c r="AZ84" s="64">
        <v>960</v>
      </c>
    </row>
    <row r="85" spans="1:52" s="125" customFormat="1" ht="55.5" customHeight="1" x14ac:dyDescent="0.25">
      <c r="A85" s="51" t="str">
        <f t="shared" si="16"/>
        <v>LT42NT+1</v>
      </c>
      <c r="B85" s="51" t="str">
        <f t="shared" si="17"/>
        <v>LT42NT+2</v>
      </c>
      <c r="C85" s="51" t="str">
        <f t="shared" si="18"/>
        <v>LT42NT+3</v>
      </c>
      <c r="D85" s="51" t="str">
        <f t="shared" si="19"/>
        <v>LT42NT+4</v>
      </c>
      <c r="F85" s="125"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3">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5" t="s">
        <v>365</v>
      </c>
      <c r="AY85" s="63"/>
      <c r="AZ85" s="64">
        <v>780</v>
      </c>
    </row>
    <row r="86" spans="1:52" s="125" customFormat="1" ht="31.5" x14ac:dyDescent="0.25">
      <c r="A86" s="51" t="str">
        <f t="shared" si="16"/>
        <v>LT43NT+1</v>
      </c>
      <c r="B86" s="51" t="str">
        <f t="shared" si="17"/>
        <v>LT43NT+2</v>
      </c>
      <c r="C86" s="51" t="str">
        <f t="shared" si="18"/>
        <v>LT43NT+3</v>
      </c>
      <c r="D86" s="51" t="str">
        <f t="shared" si="19"/>
        <v>LT43NT+4</v>
      </c>
      <c r="F86" s="125"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3">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5" t="s">
        <v>365</v>
      </c>
      <c r="AY86" s="63"/>
      <c r="AZ86" s="64">
        <v>1200</v>
      </c>
    </row>
    <row r="87" spans="1:52" s="125" customFormat="1" ht="37.5" customHeight="1" x14ac:dyDescent="0.25">
      <c r="A87" s="51" t="str">
        <f t="shared" si="16"/>
        <v>LT44NT+1</v>
      </c>
      <c r="B87" s="51" t="str">
        <f t="shared" si="17"/>
        <v>LT44NT+2</v>
      </c>
      <c r="C87" s="51" t="str">
        <f t="shared" si="18"/>
        <v>LT44NT+3</v>
      </c>
      <c r="D87" s="51" t="str">
        <f t="shared" si="19"/>
        <v>LT44NT+4</v>
      </c>
      <c r="F87" s="125"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3">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1" t="s">
        <v>365</v>
      </c>
      <c r="AY87" s="165"/>
      <c r="AZ87" s="64">
        <v>1200</v>
      </c>
    </row>
    <row r="88" spans="1:52" s="125" customFormat="1" ht="47.25" x14ac:dyDescent="0.25">
      <c r="A88" s="51" t="str">
        <f t="shared" si="16"/>
        <v>LT45NT+1</v>
      </c>
      <c r="B88" s="51" t="str">
        <f t="shared" si="17"/>
        <v>LT45NT+2</v>
      </c>
      <c r="C88" s="51" t="str">
        <f t="shared" si="18"/>
        <v>LT45NT+3</v>
      </c>
      <c r="D88" s="51" t="str">
        <f t="shared" si="19"/>
        <v>LT45NT+4</v>
      </c>
      <c r="F88" s="125"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3">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5" t="s">
        <v>365</v>
      </c>
      <c r="AY88" s="63"/>
      <c r="AZ88" s="64">
        <v>780</v>
      </c>
    </row>
    <row r="89" spans="1:52" s="125" customFormat="1" ht="31.5" x14ac:dyDescent="0.25">
      <c r="A89" s="51" t="str">
        <f t="shared" si="16"/>
        <v>LT46NT+1</v>
      </c>
      <c r="B89" s="51" t="str">
        <f t="shared" si="17"/>
        <v>LT46NT+2</v>
      </c>
      <c r="C89" s="51" t="str">
        <f t="shared" si="18"/>
        <v>LT46NT+3</v>
      </c>
      <c r="D89" s="51" t="str">
        <f t="shared" si="19"/>
        <v>LT46NT+4</v>
      </c>
      <c r="F89" s="125"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3">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5" t="s">
        <v>604</v>
      </c>
      <c r="AY89" s="63"/>
      <c r="AZ89" s="64"/>
    </row>
    <row r="90" spans="1:52" s="182" customFormat="1" ht="42.75" customHeight="1" x14ac:dyDescent="0.25">
      <c r="A90" s="181" t="str">
        <f t="shared" si="16"/>
        <v>NT+1</v>
      </c>
      <c r="B90" s="181" t="str">
        <f t="shared" si="17"/>
        <v>NT+2</v>
      </c>
      <c r="C90" s="181" t="str">
        <f t="shared" si="18"/>
        <v>NT+3</v>
      </c>
      <c r="D90" s="181" t="str">
        <f t="shared" si="19"/>
        <v>NT+4</v>
      </c>
      <c r="F90" s="182" t="s">
        <v>604</v>
      </c>
      <c r="G90" s="168" t="s">
        <v>605</v>
      </c>
      <c r="H90" s="168" t="s">
        <v>604</v>
      </c>
      <c r="I90" s="169" t="s">
        <v>606</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7">
        <f t="shared" si="15"/>
        <v>0</v>
      </c>
      <c r="AP90" s="57">
        <f t="shared" si="15"/>
        <v>0</v>
      </c>
      <c r="AQ90" s="57">
        <f t="shared" si="15"/>
        <v>0</v>
      </c>
      <c r="AR90" s="57">
        <f t="shared" si="14"/>
        <v>0</v>
      </c>
      <c r="AS90" s="57"/>
      <c r="AT90" s="57"/>
      <c r="AU90" s="57"/>
      <c r="AV90" s="57"/>
      <c r="AW90" s="190"/>
      <c r="AX90" s="182" t="s">
        <v>604</v>
      </c>
      <c r="AY90" s="191"/>
      <c r="AZ90" s="192">
        <v>840</v>
      </c>
    </row>
    <row r="91" spans="1:52" s="125" customFormat="1" ht="47.25" x14ac:dyDescent="0.25">
      <c r="A91" s="51" t="str">
        <f t="shared" si="16"/>
        <v>NT1NT1+1</v>
      </c>
      <c r="B91" s="51" t="str">
        <f t="shared" si="17"/>
        <v>NT1NT1+2</v>
      </c>
      <c r="C91" s="51" t="str">
        <f t="shared" si="18"/>
        <v>NT1NT1+3</v>
      </c>
      <c r="D91" s="51" t="str">
        <f t="shared" si="19"/>
        <v>NT1NT1+4</v>
      </c>
      <c r="F91" s="125"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3">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5" t="s">
        <v>604</v>
      </c>
      <c r="AY91" s="63"/>
      <c r="AZ91" s="64"/>
    </row>
    <row r="92" spans="1:52" s="125" customFormat="1" ht="55.5" customHeight="1" x14ac:dyDescent="0.25">
      <c r="A92" s="51" t="str">
        <f t="shared" si="16"/>
        <v>NT2NT1+1</v>
      </c>
      <c r="B92" s="51" t="str">
        <f t="shared" si="17"/>
        <v>NT2NT1+2</v>
      </c>
      <c r="C92" s="51" t="str">
        <f t="shared" si="18"/>
        <v>NT2NT1+3</v>
      </c>
      <c r="D92" s="51" t="str">
        <f t="shared" si="19"/>
        <v>NT2NT1+4</v>
      </c>
      <c r="F92" s="125"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3"/>
      <c r="AM92" s="60"/>
      <c r="AN92" s="60"/>
      <c r="AO92" s="57">
        <f t="shared" si="15"/>
        <v>0</v>
      </c>
      <c r="AP92" s="57">
        <f t="shared" si="15"/>
        <v>0</v>
      </c>
      <c r="AQ92" s="57">
        <f t="shared" si="15"/>
        <v>0</v>
      </c>
      <c r="AR92" s="57">
        <f t="shared" si="14"/>
        <v>0</v>
      </c>
      <c r="AS92" s="57"/>
      <c r="AT92" s="57"/>
      <c r="AU92" s="57"/>
      <c r="AV92" s="57"/>
      <c r="AW92" s="62" t="e">
        <f>VLOOKUP($H92,#REF!,3,0)</f>
        <v>#REF!</v>
      </c>
      <c r="AX92" s="177" t="s">
        <v>604</v>
      </c>
      <c r="AY92" s="165"/>
      <c r="AZ92" s="64">
        <v>960</v>
      </c>
    </row>
    <row r="93" spans="1:52" s="125" customFormat="1" ht="27.75" customHeight="1" x14ac:dyDescent="0.25">
      <c r="A93" s="51" t="str">
        <f t="shared" si="16"/>
        <v>NT2NT1_D1+1</v>
      </c>
      <c r="B93" s="51" t="str">
        <f t="shared" si="17"/>
        <v>NT2NT1_D1+2</v>
      </c>
      <c r="C93" s="51" t="str">
        <f t="shared" si="18"/>
        <v>NT2NT1_D1+3</v>
      </c>
      <c r="D93" s="51" t="str">
        <f t="shared" si="19"/>
        <v>NT2NT1_D1+4</v>
      </c>
      <c r="F93" s="125"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3">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0" t="s">
        <v>604</v>
      </c>
      <c r="AY93" s="165"/>
      <c r="AZ93" s="64">
        <v>840</v>
      </c>
    </row>
    <row r="94" spans="1:52" s="125" customFormat="1" ht="21.75" customHeight="1" x14ac:dyDescent="0.25">
      <c r="A94" s="51" t="str">
        <f t="shared" si="16"/>
        <v>NT2NT1_D2+1</v>
      </c>
      <c r="B94" s="51" t="str">
        <f t="shared" si="17"/>
        <v>NT2NT1_D2+2</v>
      </c>
      <c r="C94" s="51" t="str">
        <f t="shared" si="18"/>
        <v>NT2NT1_D2+3</v>
      </c>
      <c r="D94" s="51" t="str">
        <f t="shared" si="19"/>
        <v>NT2NT1_D2+4</v>
      </c>
      <c r="F94" s="125"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3">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9" t="s">
        <v>604</v>
      </c>
      <c r="AY94" s="165"/>
      <c r="AZ94" s="64">
        <v>840</v>
      </c>
    </row>
    <row r="95" spans="1:52" s="125" customFormat="1" ht="48" customHeight="1" x14ac:dyDescent="0.25">
      <c r="A95" s="51" t="str">
        <f t="shared" si="16"/>
        <v>NT3NT1+1</v>
      </c>
      <c r="B95" s="51" t="str">
        <f t="shared" si="17"/>
        <v>NT3NT1+2</v>
      </c>
      <c r="C95" s="51" t="str">
        <f t="shared" si="18"/>
        <v>NT3NT1+3</v>
      </c>
      <c r="D95" s="51" t="str">
        <f t="shared" si="19"/>
        <v>NT3NT1+4</v>
      </c>
      <c r="F95" s="125"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3">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5" t="s">
        <v>604</v>
      </c>
      <c r="AY95" s="63"/>
      <c r="AZ95" s="64"/>
    </row>
    <row r="96" spans="1:52" s="125" customFormat="1" ht="31.5" x14ac:dyDescent="0.25">
      <c r="A96" s="51" t="str">
        <f t="shared" si="16"/>
        <v>NT4NT1+1</v>
      </c>
      <c r="B96" s="51" t="str">
        <f t="shared" si="17"/>
        <v>NT4NT1+2</v>
      </c>
      <c r="C96" s="51" t="str">
        <f t="shared" si="18"/>
        <v>NT4NT1+3</v>
      </c>
      <c r="D96" s="51" t="str">
        <f t="shared" si="19"/>
        <v>NT4NT1+4</v>
      </c>
      <c r="F96" s="125"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3"/>
      <c r="AM96" s="60"/>
      <c r="AN96" s="60"/>
      <c r="AO96" s="57">
        <f t="shared" si="15"/>
        <v>0</v>
      </c>
      <c r="AP96" s="57">
        <f t="shared" si="15"/>
        <v>0</v>
      </c>
      <c r="AQ96" s="57">
        <f t="shared" si="15"/>
        <v>0</v>
      </c>
      <c r="AR96" s="57">
        <f t="shared" si="14"/>
        <v>0</v>
      </c>
      <c r="AS96" s="57"/>
      <c r="AT96" s="57"/>
      <c r="AU96" s="57"/>
      <c r="AV96" s="57"/>
      <c r="AW96" s="62"/>
      <c r="AX96" s="125" t="s">
        <v>604</v>
      </c>
      <c r="AY96" s="63"/>
      <c r="AZ96" s="64">
        <v>840</v>
      </c>
    </row>
    <row r="97" spans="1:52" s="125" customFormat="1" ht="55.5" customHeight="1" x14ac:dyDescent="0.25">
      <c r="A97" s="51" t="str">
        <f t="shared" si="16"/>
        <v>NT4NT1_D1+1</v>
      </c>
      <c r="B97" s="51" t="str">
        <f t="shared" si="17"/>
        <v>NT4NT1_D1+2</v>
      </c>
      <c r="C97" s="51" t="str">
        <f t="shared" si="18"/>
        <v>NT4NT1_D1+3</v>
      </c>
      <c r="D97" s="51" t="str">
        <f t="shared" si="19"/>
        <v>NT4NT1_D1+4</v>
      </c>
      <c r="F97" s="125"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3">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5" t="s">
        <v>604</v>
      </c>
      <c r="AY97" s="63"/>
      <c r="AZ97" s="64">
        <v>840</v>
      </c>
    </row>
    <row r="98" spans="1:52" s="125" customFormat="1" ht="55.5" customHeight="1" x14ac:dyDescent="0.25">
      <c r="A98" s="51" t="str">
        <f t="shared" si="16"/>
        <v>NT4NT1_D2+1</v>
      </c>
      <c r="B98" s="51" t="str">
        <f t="shared" si="17"/>
        <v>NT4NT1_D2+2</v>
      </c>
      <c r="C98" s="51" t="str">
        <f t="shared" si="18"/>
        <v>NT4NT1_D2+3</v>
      </c>
      <c r="D98" s="51" t="str">
        <f t="shared" si="19"/>
        <v>NT4NT1_D2+4</v>
      </c>
      <c r="F98" s="125"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3">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1" t="s">
        <v>604</v>
      </c>
      <c r="AY98" s="165"/>
      <c r="AZ98" s="64">
        <v>840</v>
      </c>
    </row>
    <row r="99" spans="1:52" s="125" customFormat="1" ht="55.5" customHeight="1" x14ac:dyDescent="0.25">
      <c r="A99" s="51" t="str">
        <f t="shared" si="16"/>
        <v>NT4NT1_D3+1</v>
      </c>
      <c r="B99" s="51" t="str">
        <f t="shared" si="17"/>
        <v>NT4NT1_D3+2</v>
      </c>
      <c r="C99" s="51" t="str">
        <f t="shared" si="18"/>
        <v>NT4NT1_D3+3</v>
      </c>
      <c r="D99" s="51" t="str">
        <f t="shared" si="19"/>
        <v>NT4NT1_D3+4</v>
      </c>
      <c r="F99" s="125"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3">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5" t="s">
        <v>604</v>
      </c>
      <c r="AY99" s="63"/>
      <c r="AZ99" s="64">
        <v>840</v>
      </c>
    </row>
    <row r="100" spans="1:52" s="125" customFormat="1" ht="55.5" customHeight="1" x14ac:dyDescent="0.25">
      <c r="A100" s="51" t="str">
        <f t="shared" si="16"/>
        <v>NT4NT1_D4+1</v>
      </c>
      <c r="B100" s="51" t="str">
        <f t="shared" si="17"/>
        <v>NT4NT1_D4+2</v>
      </c>
      <c r="C100" s="51" t="str">
        <f t="shared" si="18"/>
        <v>NT4NT1_D4+3</v>
      </c>
      <c r="D100" s="51" t="str">
        <f t="shared" si="19"/>
        <v>NT4NT1_D4+4</v>
      </c>
      <c r="F100" s="125"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3">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5" t="s">
        <v>604</v>
      </c>
      <c r="AY100" s="63"/>
      <c r="AZ100" s="64">
        <v>960</v>
      </c>
    </row>
    <row r="101" spans="1:52" s="125" customFormat="1" ht="31.5" x14ac:dyDescent="0.25">
      <c r="A101" s="51" t="str">
        <f t="shared" si="16"/>
        <v>NT4NT1_D5+1</v>
      </c>
      <c r="B101" s="51" t="str">
        <f t="shared" si="17"/>
        <v>NT4NT1_D5+2</v>
      </c>
      <c r="C101" s="51" t="str">
        <f t="shared" si="18"/>
        <v>NT4NT1_D5+3</v>
      </c>
      <c r="D101" s="51" t="str">
        <f t="shared" si="19"/>
        <v>NT4NT1_D5+4</v>
      </c>
      <c r="F101" s="125"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3">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5" t="s">
        <v>604</v>
      </c>
      <c r="AY101" s="63"/>
      <c r="AZ101" s="64"/>
    </row>
    <row r="102" spans="1:52" s="125" customFormat="1" x14ac:dyDescent="0.25">
      <c r="A102" s="51" t="str">
        <f t="shared" si="16"/>
        <v>NT5NT1+1</v>
      </c>
      <c r="B102" s="51" t="str">
        <f t="shared" si="17"/>
        <v>NT5NT1+2</v>
      </c>
      <c r="C102" s="51" t="str">
        <f t="shared" si="18"/>
        <v>NT5NT1+3</v>
      </c>
      <c r="D102" s="51" t="str">
        <f t="shared" si="19"/>
        <v>NT5NT1+4</v>
      </c>
      <c r="F102" s="125"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3"/>
      <c r="AM102" s="60"/>
      <c r="AN102" s="60"/>
      <c r="AO102" s="57">
        <f t="shared" si="15"/>
        <v>0</v>
      </c>
      <c r="AP102" s="57">
        <f t="shared" si="15"/>
        <v>0</v>
      </c>
      <c r="AQ102" s="57">
        <f t="shared" si="15"/>
        <v>0</v>
      </c>
      <c r="AR102" s="57">
        <f t="shared" si="14"/>
        <v>0</v>
      </c>
      <c r="AS102" s="57"/>
      <c r="AT102" s="57"/>
      <c r="AU102" s="57"/>
      <c r="AV102" s="57"/>
      <c r="AW102" s="62"/>
      <c r="AX102" s="125" t="s">
        <v>604</v>
      </c>
      <c r="AY102" s="63"/>
      <c r="AZ102" s="64">
        <v>1200</v>
      </c>
    </row>
    <row r="103" spans="1:52" s="125" customFormat="1" ht="31.5" x14ac:dyDescent="0.25">
      <c r="A103" s="51" t="str">
        <f t="shared" si="16"/>
        <v>NT5NT1_D1+1</v>
      </c>
      <c r="B103" s="51" t="str">
        <f t="shared" si="17"/>
        <v>NT5NT1_D1+2</v>
      </c>
      <c r="C103" s="51" t="str">
        <f t="shared" si="18"/>
        <v>NT5NT1_D1+3</v>
      </c>
      <c r="D103" s="51" t="str">
        <f t="shared" si="19"/>
        <v>NT5NT1_D1+4</v>
      </c>
      <c r="F103" s="125"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3">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5" t="s">
        <v>604</v>
      </c>
      <c r="AY103" s="63"/>
      <c r="AZ103" s="64">
        <v>1200</v>
      </c>
    </row>
    <row r="104" spans="1:52" s="125" customFormat="1" ht="47.25" x14ac:dyDescent="0.25">
      <c r="A104" s="51" t="str">
        <f t="shared" si="16"/>
        <v>NT5NT1_D2+1</v>
      </c>
      <c r="B104" s="51" t="str">
        <f t="shared" si="17"/>
        <v>NT5NT1_D2+2</v>
      </c>
      <c r="C104" s="51" t="str">
        <f t="shared" si="18"/>
        <v>NT5NT1_D2+3</v>
      </c>
      <c r="D104" s="51" t="str">
        <f t="shared" si="19"/>
        <v>NT5NT1_D2+4</v>
      </c>
      <c r="F104" s="125"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3">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5" t="s">
        <v>604</v>
      </c>
      <c r="AY104" s="63"/>
      <c r="AZ104" s="64">
        <v>1200</v>
      </c>
    </row>
    <row r="105" spans="1:52" s="125" customFormat="1" ht="31.5" x14ac:dyDescent="0.25">
      <c r="A105" s="51" t="str">
        <f t="shared" si="16"/>
        <v>NT5NT1_D3+1</v>
      </c>
      <c r="B105" s="51" t="str">
        <f t="shared" si="17"/>
        <v>NT5NT1_D3+2</v>
      </c>
      <c r="C105" s="51" t="str">
        <f t="shared" si="18"/>
        <v>NT5NT1_D3+3</v>
      </c>
      <c r="D105" s="51" t="str">
        <f t="shared" si="19"/>
        <v>NT5NT1_D3+4</v>
      </c>
      <c r="F105" s="125"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3">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5" t="s">
        <v>604</v>
      </c>
      <c r="AY105" s="63"/>
      <c r="AZ105" s="64">
        <v>1200</v>
      </c>
    </row>
    <row r="106" spans="1:52" s="125" customFormat="1" ht="20.100000000000001" customHeight="1" x14ac:dyDescent="0.25">
      <c r="A106" s="51" t="str">
        <f t="shared" si="16"/>
        <v>NT5NT1_D4+1</v>
      </c>
      <c r="B106" s="51" t="str">
        <f t="shared" si="17"/>
        <v>NT5NT1_D4+2</v>
      </c>
      <c r="C106" s="51" t="str">
        <f t="shared" si="18"/>
        <v>NT5NT1_D4+3</v>
      </c>
      <c r="D106" s="51" t="str">
        <f t="shared" si="19"/>
        <v>NT5NT1_D4+4</v>
      </c>
      <c r="F106" s="125"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3">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1" t="s">
        <v>604</v>
      </c>
      <c r="AY106" s="165"/>
      <c r="AZ106" s="64">
        <v>1200</v>
      </c>
    </row>
    <row r="107" spans="1:52" s="125" customFormat="1" ht="55.5" customHeight="1" x14ac:dyDescent="0.25">
      <c r="A107" s="51" t="str">
        <f t="shared" si="16"/>
        <v>NT5NT1_D5+1</v>
      </c>
      <c r="B107" s="51" t="str">
        <f t="shared" si="17"/>
        <v>NT5NT1_D5+2</v>
      </c>
      <c r="C107" s="51" t="str">
        <f t="shared" si="18"/>
        <v>NT5NT1_D5+3</v>
      </c>
      <c r="D107" s="51" t="str">
        <f t="shared" si="19"/>
        <v>NT5NT1_D5+4</v>
      </c>
      <c r="F107" s="125"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3">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5" t="s">
        <v>604</v>
      </c>
      <c r="AY107" s="63"/>
      <c r="AZ107" s="64">
        <v>960</v>
      </c>
    </row>
    <row r="108" spans="1:52" s="125" customFormat="1" ht="31.5" x14ac:dyDescent="0.25">
      <c r="A108" s="51" t="str">
        <f t="shared" si="16"/>
        <v>NT5NT1_D6+1</v>
      </c>
      <c r="B108" s="51" t="str">
        <f t="shared" si="17"/>
        <v>NT5NT1_D6+2</v>
      </c>
      <c r="C108" s="51" t="str">
        <f t="shared" si="18"/>
        <v>NT5NT1_D6+3</v>
      </c>
      <c r="D108" s="51" t="str">
        <f t="shared" si="19"/>
        <v>NT5NT1_D6+4</v>
      </c>
      <c r="F108" s="125"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3">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1" t="s">
        <v>604</v>
      </c>
      <c r="AY108" s="165"/>
      <c r="AZ108" s="64">
        <v>1020</v>
      </c>
    </row>
    <row r="109" spans="1:52" s="125" customFormat="1" ht="31.5" x14ac:dyDescent="0.25">
      <c r="A109" s="51" t="str">
        <f t="shared" si="16"/>
        <v>NT5NT1_D7+1</v>
      </c>
      <c r="B109" s="51" t="str">
        <f t="shared" si="17"/>
        <v>NT5NT1_D7+2</v>
      </c>
      <c r="C109" s="51" t="str">
        <f t="shared" si="18"/>
        <v>NT5NT1_D7+3</v>
      </c>
      <c r="D109" s="51" t="str">
        <f t="shared" si="19"/>
        <v>NT5NT1_D7+4</v>
      </c>
      <c r="F109" s="125"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3">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5" t="s">
        <v>604</v>
      </c>
      <c r="AY109" s="63"/>
      <c r="AZ109" s="64">
        <v>1260</v>
      </c>
    </row>
    <row r="110" spans="1:52" s="125" customFormat="1" ht="31.5" x14ac:dyDescent="0.25">
      <c r="A110" s="51" t="str">
        <f t="shared" si="16"/>
        <v>NT5NT1_D8+1</v>
      </c>
      <c r="B110" s="51" t="str">
        <f t="shared" si="17"/>
        <v>NT5NT1_D8+2</v>
      </c>
      <c r="C110" s="51" t="str">
        <f t="shared" si="18"/>
        <v>NT5NT1_D8+3</v>
      </c>
      <c r="D110" s="51" t="str">
        <f t="shared" si="19"/>
        <v>NT5NT1_D8+4</v>
      </c>
      <c r="F110" s="125"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3">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5" t="s">
        <v>604</v>
      </c>
      <c r="AY110" s="63"/>
      <c r="AZ110" s="64">
        <v>1200</v>
      </c>
    </row>
    <row r="111" spans="1:52" s="125" customFormat="1" ht="55.5" customHeight="1" x14ac:dyDescent="0.25">
      <c r="A111" s="51" t="str">
        <f t="shared" si="16"/>
        <v>NT5NT1_D9+1</v>
      </c>
      <c r="B111" s="51" t="str">
        <f t="shared" si="17"/>
        <v>NT5NT1_D9+2</v>
      </c>
      <c r="C111" s="51" t="str">
        <f t="shared" si="18"/>
        <v>NT5NT1_D9+3</v>
      </c>
      <c r="D111" s="51" t="str">
        <f t="shared" si="19"/>
        <v>NT5NT1_D9+4</v>
      </c>
      <c r="F111" s="125"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3">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5" t="s">
        <v>604</v>
      </c>
      <c r="AY111" s="63"/>
      <c r="AZ111" s="64">
        <v>1200</v>
      </c>
    </row>
    <row r="112" spans="1:52" s="125" customFormat="1" ht="53.25" customHeight="1" x14ac:dyDescent="0.25">
      <c r="A112" s="51" t="str">
        <f t="shared" si="16"/>
        <v>NT5NT1_D10+1</v>
      </c>
      <c r="B112" s="51" t="str">
        <f t="shared" si="17"/>
        <v>NT5NT1_D10+2</v>
      </c>
      <c r="C112" s="51" t="str">
        <f t="shared" si="18"/>
        <v>NT5NT1_D10+3</v>
      </c>
      <c r="D112" s="51" t="str">
        <f t="shared" si="19"/>
        <v>NT5NT1_D10+4</v>
      </c>
      <c r="F112" s="125"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3">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5" t="s">
        <v>604</v>
      </c>
      <c r="AY112" s="63"/>
      <c r="AZ112" s="64">
        <v>1200</v>
      </c>
    </row>
    <row r="113" spans="1:52" s="125" customFormat="1" ht="39.950000000000003" customHeight="1" x14ac:dyDescent="0.25">
      <c r="A113" s="51" t="str">
        <f t="shared" si="16"/>
        <v>NT5NT1_D11+1</v>
      </c>
      <c r="B113" s="51" t="str">
        <f t="shared" si="17"/>
        <v>NT5NT1_D11+2</v>
      </c>
      <c r="C113" s="51" t="str">
        <f t="shared" si="18"/>
        <v>NT5NT1_D11+3</v>
      </c>
      <c r="D113" s="51" t="str">
        <f t="shared" si="19"/>
        <v>NT5NT1_D11+4</v>
      </c>
      <c r="F113" s="125"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3">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5" t="s">
        <v>604</v>
      </c>
      <c r="AY113" s="63"/>
      <c r="AZ113" s="64">
        <v>1200</v>
      </c>
    </row>
    <row r="114" spans="1:52" s="125" customFormat="1" ht="39.950000000000003" customHeight="1" x14ac:dyDescent="0.25">
      <c r="A114" s="51" t="str">
        <f t="shared" si="16"/>
        <v>NT5NT1_D12+1</v>
      </c>
      <c r="B114" s="51" t="str">
        <f t="shared" si="17"/>
        <v>NT5NT1_D12+2</v>
      </c>
      <c r="C114" s="51" t="str">
        <f t="shared" si="18"/>
        <v>NT5NT1_D12+3</v>
      </c>
      <c r="D114" s="51" t="str">
        <f t="shared" si="19"/>
        <v>NT5NT1_D12+4</v>
      </c>
      <c r="F114" s="125"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3">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5" t="s">
        <v>604</v>
      </c>
      <c r="AY114" s="63"/>
      <c r="AZ114" s="64">
        <v>1200</v>
      </c>
    </row>
    <row r="115" spans="1:52" s="125" customFormat="1" ht="47.25" x14ac:dyDescent="0.25">
      <c r="A115" s="51" t="str">
        <f t="shared" si="16"/>
        <v>NT5NT1_D13+1</v>
      </c>
      <c r="B115" s="51" t="str">
        <f t="shared" si="17"/>
        <v>NT5NT1_D13+2</v>
      </c>
      <c r="C115" s="51" t="str">
        <f t="shared" si="18"/>
        <v>NT5NT1_D13+3</v>
      </c>
      <c r="D115" s="51" t="str">
        <f t="shared" si="19"/>
        <v>NT5NT1_D13+4</v>
      </c>
      <c r="F115" s="125"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3">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5" t="s">
        <v>604</v>
      </c>
      <c r="AY115" s="63"/>
      <c r="AZ115" s="64">
        <v>780</v>
      </c>
    </row>
    <row r="116" spans="1:52" s="125" customFormat="1" ht="59.25" customHeight="1" x14ac:dyDescent="0.25">
      <c r="A116" s="51" t="str">
        <f t="shared" si="16"/>
        <v>NT5NT1_D14+1</v>
      </c>
      <c r="B116" s="51" t="str">
        <f t="shared" si="17"/>
        <v>NT5NT1_D14+2</v>
      </c>
      <c r="C116" s="51" t="str">
        <f t="shared" si="18"/>
        <v>NT5NT1_D14+3</v>
      </c>
      <c r="D116" s="51" t="str">
        <f t="shared" si="19"/>
        <v>NT5NT1_D14+4</v>
      </c>
      <c r="F116" s="125"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3">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1" t="s">
        <v>604</v>
      </c>
      <c r="AY116" s="165"/>
      <c r="AZ116" s="64">
        <v>1020</v>
      </c>
    </row>
    <row r="117" spans="1:52" s="125" customFormat="1" ht="63" x14ac:dyDescent="0.25">
      <c r="A117" s="51" t="str">
        <f t="shared" si="16"/>
        <v>NT6NT1+1</v>
      </c>
      <c r="B117" s="51" t="str">
        <f t="shared" si="17"/>
        <v>NT6NT1+2</v>
      </c>
      <c r="C117" s="51" t="str">
        <f t="shared" si="18"/>
        <v>NT6NT1+3</v>
      </c>
      <c r="D117" s="51" t="str">
        <f t="shared" si="19"/>
        <v>NT6NT1+4</v>
      </c>
      <c r="F117" s="125"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3">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5" t="s">
        <v>604</v>
      </c>
      <c r="AY117" s="63"/>
      <c r="AZ117" s="64">
        <v>1200</v>
      </c>
    </row>
    <row r="118" spans="1:52" s="125" customFormat="1" ht="39.950000000000003" customHeight="1" x14ac:dyDescent="0.25">
      <c r="A118" s="51" t="str">
        <f t="shared" si="16"/>
        <v>NT7NT1+1</v>
      </c>
      <c r="B118" s="51" t="str">
        <f t="shared" si="17"/>
        <v>NT7NT1+2</v>
      </c>
      <c r="C118" s="51" t="str">
        <f t="shared" si="18"/>
        <v>NT7NT1+3</v>
      </c>
      <c r="D118" s="51" t="str">
        <f t="shared" si="19"/>
        <v>NT7NT1+4</v>
      </c>
      <c r="F118" s="125"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3">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5" t="s">
        <v>604</v>
      </c>
      <c r="AY118" s="63"/>
      <c r="AZ118" s="64">
        <v>960</v>
      </c>
    </row>
    <row r="119" spans="1:52" s="125" customFormat="1" ht="47.25" x14ac:dyDescent="0.25">
      <c r="A119" s="51" t="str">
        <f t="shared" si="16"/>
        <v>NT8NT2+1</v>
      </c>
      <c r="B119" s="51" t="str">
        <f t="shared" si="17"/>
        <v>NT8NT2+2</v>
      </c>
      <c r="C119" s="51" t="str">
        <f t="shared" si="18"/>
        <v>NT8NT2+3</v>
      </c>
      <c r="D119" s="51" t="str">
        <f t="shared" si="19"/>
        <v>NT8NT2+4</v>
      </c>
      <c r="F119" s="125"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3">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5" t="s">
        <v>604</v>
      </c>
      <c r="AY119" s="63"/>
      <c r="AZ119" s="64"/>
    </row>
    <row r="120" spans="1:52" s="125" customFormat="1" ht="31.5" x14ac:dyDescent="0.25">
      <c r="A120" s="51" t="str">
        <f t="shared" si="16"/>
        <v>NT9NT2+1</v>
      </c>
      <c r="B120" s="51" t="str">
        <f t="shared" si="17"/>
        <v>NT9NT2+2</v>
      </c>
      <c r="C120" s="51" t="str">
        <f t="shared" si="18"/>
        <v>NT9NT2+3</v>
      </c>
      <c r="D120" s="51" t="str">
        <f t="shared" si="19"/>
        <v>NT9NT2+4</v>
      </c>
      <c r="F120" s="125"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3"/>
      <c r="AM120" s="60"/>
      <c r="AN120" s="60"/>
      <c r="AO120" s="57">
        <f t="shared" si="15"/>
        <v>0</v>
      </c>
      <c r="AP120" s="57">
        <f t="shared" si="15"/>
        <v>0</v>
      </c>
      <c r="AQ120" s="57">
        <f t="shared" si="15"/>
        <v>0</v>
      </c>
      <c r="AR120" s="57">
        <f t="shared" si="14"/>
        <v>0</v>
      </c>
      <c r="AS120" s="57"/>
      <c r="AT120" s="57"/>
      <c r="AU120" s="57"/>
      <c r="AV120" s="57"/>
      <c r="AW120" s="62"/>
      <c r="AX120" s="125" t="s">
        <v>604</v>
      </c>
      <c r="AY120" s="63"/>
      <c r="AZ120" s="64">
        <v>960</v>
      </c>
    </row>
    <row r="121" spans="1:52" s="125" customFormat="1" ht="31.5" x14ac:dyDescent="0.25">
      <c r="A121" s="51" t="str">
        <f t="shared" si="16"/>
        <v>NT9NT2_D1+1</v>
      </c>
      <c r="B121" s="51" t="str">
        <f t="shared" si="17"/>
        <v>NT9NT2_D1+2</v>
      </c>
      <c r="C121" s="51" t="str">
        <f t="shared" si="18"/>
        <v>NT9NT2_D1+3</v>
      </c>
      <c r="D121" s="51" t="str">
        <f t="shared" si="19"/>
        <v>NT9NT2_D1+4</v>
      </c>
      <c r="F121" s="125"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3">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5" t="s">
        <v>604</v>
      </c>
      <c r="AY121" s="63"/>
      <c r="AZ121" s="64">
        <v>960</v>
      </c>
    </row>
    <row r="122" spans="1:52" s="125" customFormat="1" ht="31.5" x14ac:dyDescent="0.25">
      <c r="A122" s="51" t="str">
        <f t="shared" si="16"/>
        <v>NT9NT2_D2+1</v>
      </c>
      <c r="B122" s="51" t="str">
        <f t="shared" si="17"/>
        <v>NT9NT2_D2+2</v>
      </c>
      <c r="C122" s="51" t="str">
        <f t="shared" si="18"/>
        <v>NT9NT2_D2+3</v>
      </c>
      <c r="D122" s="51" t="str">
        <f t="shared" si="19"/>
        <v>NT9NT2_D2+4</v>
      </c>
      <c r="F122" s="125"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3">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5" t="s">
        <v>604</v>
      </c>
      <c r="AY122" s="63"/>
      <c r="AZ122" s="64"/>
    </row>
    <row r="123" spans="1:52" s="125" customFormat="1" ht="83.25" customHeight="1" x14ac:dyDescent="0.25">
      <c r="A123" s="51" t="str">
        <f t="shared" si="16"/>
        <v>NT10NT1+1</v>
      </c>
      <c r="B123" s="51" t="str">
        <f t="shared" si="17"/>
        <v>NT10NT1+2</v>
      </c>
      <c r="C123" s="51" t="str">
        <f t="shared" si="18"/>
        <v>NT10NT1+3</v>
      </c>
      <c r="D123" s="51" t="str">
        <f t="shared" si="19"/>
        <v>NT10NT1+4</v>
      </c>
      <c r="F123" s="125"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3"/>
      <c r="AM123" s="60"/>
      <c r="AN123" s="60"/>
      <c r="AO123" s="57">
        <f t="shared" si="15"/>
        <v>0</v>
      </c>
      <c r="AP123" s="57">
        <f t="shared" si="15"/>
        <v>0</v>
      </c>
      <c r="AQ123" s="57">
        <f t="shared" si="15"/>
        <v>0</v>
      </c>
      <c r="AR123" s="57">
        <f t="shared" si="14"/>
        <v>0</v>
      </c>
      <c r="AS123" s="57"/>
      <c r="AT123" s="57"/>
      <c r="AU123" s="57"/>
      <c r="AV123" s="57"/>
      <c r="AW123" s="62"/>
      <c r="AX123" s="125" t="s">
        <v>604</v>
      </c>
      <c r="AY123" s="63"/>
      <c r="AZ123" s="64">
        <v>1200</v>
      </c>
    </row>
    <row r="124" spans="1:52" s="125" customFormat="1" ht="39.950000000000003" customHeight="1" x14ac:dyDescent="0.25">
      <c r="A124" s="51" t="str">
        <f t="shared" si="16"/>
        <v>NT10NT1_D1+1</v>
      </c>
      <c r="B124" s="51" t="str">
        <f t="shared" si="17"/>
        <v>NT10NT1_D1+2</v>
      </c>
      <c r="C124" s="51" t="str">
        <f t="shared" si="18"/>
        <v>NT10NT1_D1+3</v>
      </c>
      <c r="D124" s="51" t="str">
        <f t="shared" si="19"/>
        <v>NT10NT1_D1+4</v>
      </c>
      <c r="F124" s="125"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3">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5" t="s">
        <v>604</v>
      </c>
      <c r="AY124" s="63"/>
      <c r="AZ124" s="64">
        <v>1080</v>
      </c>
    </row>
    <row r="125" spans="1:52" s="125" customFormat="1" ht="39.950000000000003" customHeight="1" x14ac:dyDescent="0.25">
      <c r="A125" s="51" t="str">
        <f t="shared" si="16"/>
        <v>NT10NT1_D2+1</v>
      </c>
      <c r="B125" s="51" t="str">
        <f t="shared" si="17"/>
        <v>NT10NT1_D2+2</v>
      </c>
      <c r="C125" s="51" t="str">
        <f t="shared" si="18"/>
        <v>NT10NT1_D2+3</v>
      </c>
      <c r="D125" s="51" t="str">
        <f t="shared" si="19"/>
        <v>NT10NT1_D2+4</v>
      </c>
      <c r="F125" s="125"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3">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5" t="s">
        <v>604</v>
      </c>
      <c r="AY125" s="63"/>
      <c r="AZ125" s="64">
        <v>960</v>
      </c>
    </row>
    <row r="126" spans="1:52" s="125" customFormat="1" ht="39.950000000000003" customHeight="1" x14ac:dyDescent="0.25">
      <c r="A126" s="51" t="str">
        <f t="shared" si="16"/>
        <v>NT10NT1_D3+1</v>
      </c>
      <c r="B126" s="51" t="str">
        <f t="shared" si="17"/>
        <v>NT10NT1_D3+2</v>
      </c>
      <c r="C126" s="51" t="str">
        <f t="shared" si="18"/>
        <v>NT10NT1_D3+3</v>
      </c>
      <c r="D126" s="51" t="str">
        <f t="shared" si="19"/>
        <v>NT10NT1_D3+4</v>
      </c>
      <c r="F126" s="125"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3">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5" t="s">
        <v>604</v>
      </c>
      <c r="AY126" s="63"/>
      <c r="AZ126" s="64">
        <v>960</v>
      </c>
    </row>
    <row r="127" spans="1:52" s="125" customFormat="1" ht="20.100000000000001" customHeight="1" x14ac:dyDescent="0.25">
      <c r="A127" s="51" t="str">
        <f t="shared" si="16"/>
        <v>NT10NT1_D4+1</v>
      </c>
      <c r="B127" s="51" t="str">
        <f t="shared" si="17"/>
        <v>NT10NT1_D4+2</v>
      </c>
      <c r="C127" s="51" t="str">
        <f t="shared" si="18"/>
        <v>NT10NT1_D4+3</v>
      </c>
      <c r="D127" s="51" t="str">
        <f t="shared" si="19"/>
        <v>NT10NT1_D4+4</v>
      </c>
      <c r="F127" s="125"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3">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5" t="s">
        <v>604</v>
      </c>
      <c r="AY127" s="63"/>
      <c r="AZ127" s="64">
        <v>780</v>
      </c>
    </row>
    <row r="128" spans="1:52" s="125" customFormat="1" ht="45.75" customHeight="1" x14ac:dyDescent="0.25">
      <c r="A128" s="51" t="str">
        <f t="shared" si="16"/>
        <v>NT11NT2+1</v>
      </c>
      <c r="B128" s="51" t="str">
        <f t="shared" si="17"/>
        <v>NT11NT2+2</v>
      </c>
      <c r="C128" s="51" t="str">
        <f t="shared" si="18"/>
        <v>NT11NT2+3</v>
      </c>
      <c r="D128" s="51" t="str">
        <f t="shared" si="19"/>
        <v>NT11NT2+4</v>
      </c>
      <c r="F128" s="125"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3">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5" t="s">
        <v>604</v>
      </c>
      <c r="AY128" s="63"/>
      <c r="AZ128" s="64">
        <v>780</v>
      </c>
    </row>
    <row r="129" spans="1:52" s="125" customFormat="1" ht="55.5" customHeight="1" x14ac:dyDescent="0.25">
      <c r="A129" s="51" t="str">
        <f t="shared" si="16"/>
        <v>NT12NT2+1</v>
      </c>
      <c r="B129" s="51" t="str">
        <f t="shared" si="17"/>
        <v>NT12NT2+2</v>
      </c>
      <c r="C129" s="51" t="str">
        <f t="shared" si="18"/>
        <v>NT12NT2+3</v>
      </c>
      <c r="D129" s="51" t="str">
        <f t="shared" si="19"/>
        <v>NT12NT2+4</v>
      </c>
      <c r="F129" s="125"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3">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1" t="s">
        <v>604</v>
      </c>
      <c r="AY129" s="165"/>
      <c r="AZ129" s="64">
        <v>780</v>
      </c>
    </row>
    <row r="130" spans="1:52" s="125" customFormat="1" ht="65.25" customHeight="1" x14ac:dyDescent="0.25">
      <c r="A130" s="51" t="str">
        <f t="shared" si="16"/>
        <v>NT13NT2+1</v>
      </c>
      <c r="B130" s="51" t="str">
        <f t="shared" si="17"/>
        <v>NT13NT2+2</v>
      </c>
      <c r="C130" s="51" t="str">
        <f t="shared" si="18"/>
        <v>NT13NT2+3</v>
      </c>
      <c r="D130" s="51" t="str">
        <f t="shared" si="19"/>
        <v>NT13NT2+4</v>
      </c>
      <c r="F130" s="125"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3">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5" t="s">
        <v>604</v>
      </c>
      <c r="AY130" s="63"/>
      <c r="AZ130" s="64">
        <v>780</v>
      </c>
    </row>
    <row r="131" spans="1:52" s="125" customFormat="1" ht="36.75" customHeight="1" x14ac:dyDescent="0.25">
      <c r="A131" s="51" t="str">
        <f t="shared" si="16"/>
        <v>NT14NT2+1</v>
      </c>
      <c r="B131" s="51" t="str">
        <f t="shared" si="17"/>
        <v>NT14NT2+2</v>
      </c>
      <c r="C131" s="51" t="str">
        <f t="shared" si="18"/>
        <v>NT14NT2+3</v>
      </c>
      <c r="D131" s="51" t="str">
        <f t="shared" si="19"/>
        <v>NT14NT2+4</v>
      </c>
      <c r="F131" s="125"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3">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5" t="s">
        <v>604</v>
      </c>
      <c r="AY131" s="63"/>
      <c r="AZ131" s="64">
        <v>840</v>
      </c>
    </row>
    <row r="132" spans="1:52" s="125" customFormat="1" ht="47.25" x14ac:dyDescent="0.25">
      <c r="A132" s="51" t="str">
        <f t="shared" si="16"/>
        <v>NT15NT2+1</v>
      </c>
      <c r="B132" s="51" t="str">
        <f t="shared" si="17"/>
        <v>NT15NT2+2</v>
      </c>
      <c r="C132" s="51" t="str">
        <f t="shared" si="18"/>
        <v>NT15NT2+3</v>
      </c>
      <c r="D132" s="51" t="str">
        <f t="shared" si="19"/>
        <v>NT15NT2+4</v>
      </c>
      <c r="F132" s="125"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3">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5" t="s">
        <v>604</v>
      </c>
      <c r="AY132" s="63"/>
      <c r="AZ132" s="64"/>
    </row>
    <row r="133" spans="1:52" s="125" customFormat="1" ht="57" customHeight="1" x14ac:dyDescent="0.25">
      <c r="A133" s="51" t="str">
        <f t="shared" si="16"/>
        <v>NT16NT2+1</v>
      </c>
      <c r="B133" s="51" t="str">
        <f t="shared" si="17"/>
        <v>NT16NT2+2</v>
      </c>
      <c r="C133" s="51" t="str">
        <f t="shared" si="18"/>
        <v>NT16NT2+3</v>
      </c>
      <c r="D133" s="51" t="str">
        <f t="shared" si="19"/>
        <v>NT16NT2+4</v>
      </c>
      <c r="F133" s="125"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3"/>
      <c r="AM133" s="60"/>
      <c r="AN133" s="60"/>
      <c r="AO133" s="57">
        <f t="shared" si="15"/>
        <v>0</v>
      </c>
      <c r="AP133" s="57">
        <f t="shared" si="15"/>
        <v>0</v>
      </c>
      <c r="AQ133" s="57">
        <f t="shared" si="15"/>
        <v>0</v>
      </c>
      <c r="AR133" s="57">
        <f t="shared" si="14"/>
        <v>0</v>
      </c>
      <c r="AS133" s="57"/>
      <c r="AT133" s="57"/>
      <c r="AU133" s="57"/>
      <c r="AV133" s="57"/>
      <c r="AW133" s="62"/>
      <c r="AX133" s="125" t="s">
        <v>604</v>
      </c>
      <c r="AY133" s="63"/>
      <c r="AZ133" s="64">
        <v>780</v>
      </c>
    </row>
    <row r="134" spans="1:52" s="125" customFormat="1" ht="41.25" customHeight="1" x14ac:dyDescent="0.25">
      <c r="A134" s="51" t="str">
        <f t="shared" si="16"/>
        <v>NT16NT2_D1+1</v>
      </c>
      <c r="B134" s="51" t="str">
        <f t="shared" si="17"/>
        <v>NT16NT2_D1+2</v>
      </c>
      <c r="C134" s="51" t="str">
        <f t="shared" si="18"/>
        <v>NT16NT2_D1+3</v>
      </c>
      <c r="D134" s="51" t="str">
        <f t="shared" si="19"/>
        <v>NT16NT2_D1+4</v>
      </c>
      <c r="F134" s="125"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3">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1" t="s">
        <v>604</v>
      </c>
      <c r="AY134" s="165"/>
      <c r="AZ134" s="64">
        <v>780</v>
      </c>
    </row>
    <row r="135" spans="1:52" s="125" customFormat="1" ht="63" x14ac:dyDescent="0.25">
      <c r="A135" s="51" t="str">
        <f t="shared" si="16"/>
        <v>NT16NT2_D2+1</v>
      </c>
      <c r="B135" s="51" t="str">
        <f t="shared" si="17"/>
        <v>NT16NT2_D2+2</v>
      </c>
      <c r="C135" s="51" t="str">
        <f t="shared" si="18"/>
        <v>NT16NT2_D2+3</v>
      </c>
      <c r="D135" s="51" t="str">
        <f t="shared" si="19"/>
        <v>NT16NT2_D2+4</v>
      </c>
      <c r="F135" s="125"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3">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5" t="s">
        <v>604</v>
      </c>
      <c r="AY135" s="63"/>
      <c r="AZ135" s="64">
        <v>780</v>
      </c>
    </row>
    <row r="136" spans="1:52" s="125" customFormat="1" ht="20.100000000000001" customHeight="1" x14ac:dyDescent="0.25">
      <c r="A136" s="51" t="str">
        <f t="shared" si="16"/>
        <v>NT17NT2+1</v>
      </c>
      <c r="B136" s="51" t="str">
        <f t="shared" si="17"/>
        <v>NT17NT2+2</v>
      </c>
      <c r="C136" s="51" t="str">
        <f t="shared" si="18"/>
        <v>NT17NT2+3</v>
      </c>
      <c r="D136" s="51" t="str">
        <f t="shared" si="19"/>
        <v>NT17NT2+4</v>
      </c>
      <c r="F136" s="125"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3">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5" t="s">
        <v>604</v>
      </c>
      <c r="AY136" s="63"/>
      <c r="AZ136" s="64">
        <v>780</v>
      </c>
    </row>
    <row r="137" spans="1:52" s="125" customFormat="1" ht="47.25" x14ac:dyDescent="0.25">
      <c r="A137" s="51" t="str">
        <f t="shared" si="16"/>
        <v>NT18NT+1</v>
      </c>
      <c r="B137" s="51" t="str">
        <f t="shared" si="17"/>
        <v>NT18NT+2</v>
      </c>
      <c r="C137" s="51" t="str">
        <f t="shared" si="18"/>
        <v>NT18NT+3</v>
      </c>
      <c r="D137" s="51" t="str">
        <f t="shared" si="19"/>
        <v>NT18NT+4</v>
      </c>
      <c r="F137" s="125"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3">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5" t="s">
        <v>604</v>
      </c>
      <c r="AY137" s="63"/>
      <c r="AZ137" s="64">
        <v>840</v>
      </c>
    </row>
    <row r="138" spans="1:52" s="125" customFormat="1" ht="20.100000000000001" customHeight="1" x14ac:dyDescent="0.25">
      <c r="A138" s="51" t="str">
        <f t="shared" si="16"/>
        <v>NT19NT1+1</v>
      </c>
      <c r="B138" s="51" t="str">
        <f t="shared" si="17"/>
        <v>NT19NT1+2</v>
      </c>
      <c r="C138" s="51" t="str">
        <f t="shared" si="18"/>
        <v>NT19NT1+3</v>
      </c>
      <c r="D138" s="51" t="str">
        <f t="shared" si="19"/>
        <v>NT19NT1+4</v>
      </c>
      <c r="F138" s="125"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3">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5" t="s">
        <v>604</v>
      </c>
      <c r="AY138" s="63"/>
      <c r="AZ138" s="64"/>
    </row>
    <row r="139" spans="1:52" s="125" customFormat="1" ht="51.75" customHeight="1" x14ac:dyDescent="0.25">
      <c r="A139" s="51" t="str">
        <f t="shared" si="16"/>
        <v>NT20NT+1</v>
      </c>
      <c r="B139" s="51" t="str">
        <f t="shared" si="17"/>
        <v>NT20NT+2</v>
      </c>
      <c r="C139" s="51" t="str">
        <f t="shared" si="18"/>
        <v>NT20NT+3</v>
      </c>
      <c r="D139" s="51" t="str">
        <f t="shared" si="19"/>
        <v>NT20NT+4</v>
      </c>
      <c r="F139" s="125"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3"/>
      <c r="AM139" s="60"/>
      <c r="AN139" s="60"/>
      <c r="AO139" s="57">
        <f t="shared" ref="AO139:AR202" si="27">M139*$AN139</f>
        <v>0</v>
      </c>
      <c r="AP139" s="57">
        <f t="shared" si="27"/>
        <v>0</v>
      </c>
      <c r="AQ139" s="57">
        <f t="shared" si="27"/>
        <v>0</v>
      </c>
      <c r="AR139" s="57">
        <f t="shared" si="27"/>
        <v>0</v>
      </c>
      <c r="AS139" s="57"/>
      <c r="AT139" s="57"/>
      <c r="AU139" s="57"/>
      <c r="AV139" s="57"/>
      <c r="AW139" s="62"/>
      <c r="AX139" s="125" t="s">
        <v>604</v>
      </c>
      <c r="AY139" s="63"/>
      <c r="AZ139" s="64">
        <v>960</v>
      </c>
    </row>
    <row r="140" spans="1:52" s="125"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5"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3">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5" t="s">
        <v>604</v>
      </c>
      <c r="AY140" s="63"/>
      <c r="AZ140" s="64">
        <v>960</v>
      </c>
    </row>
    <row r="141" spans="1:52" s="125" customFormat="1" ht="20.100000000000001" customHeight="1" x14ac:dyDescent="0.25">
      <c r="A141" s="51" t="str">
        <f t="shared" si="28"/>
        <v>NT20NT_D2+1</v>
      </c>
      <c r="B141" s="51" t="str">
        <f t="shared" si="29"/>
        <v>NT20NT_D2+2</v>
      </c>
      <c r="C141" s="51" t="str">
        <f t="shared" si="30"/>
        <v>NT20NT_D2+3</v>
      </c>
      <c r="D141" s="51" t="str">
        <f t="shared" si="31"/>
        <v>NT20NT_D2+4</v>
      </c>
      <c r="F141" s="125"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3">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5" t="s">
        <v>604</v>
      </c>
      <c r="AY141" s="63"/>
      <c r="AZ141" s="64"/>
    </row>
    <row r="142" spans="1:52" s="125" customFormat="1" ht="39.950000000000003" customHeight="1" x14ac:dyDescent="0.25">
      <c r="A142" s="51" t="str">
        <f t="shared" si="28"/>
        <v>NT21NT1+1</v>
      </c>
      <c r="B142" s="51" t="str">
        <f t="shared" si="29"/>
        <v>NT21NT1+2</v>
      </c>
      <c r="C142" s="51" t="str">
        <f t="shared" si="30"/>
        <v>NT21NT1+3</v>
      </c>
      <c r="D142" s="51" t="str">
        <f t="shared" si="31"/>
        <v>NT21NT1+4</v>
      </c>
      <c r="F142" s="125"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3">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5" t="s">
        <v>604</v>
      </c>
      <c r="AY142" s="63"/>
      <c r="AZ142" s="64">
        <v>840</v>
      </c>
    </row>
    <row r="143" spans="1:52" s="125" customFormat="1" ht="39.950000000000003" customHeight="1" x14ac:dyDescent="0.25">
      <c r="A143" s="51" t="str">
        <f t="shared" si="28"/>
        <v>NT22NT2+1</v>
      </c>
      <c r="B143" s="51" t="str">
        <f t="shared" si="29"/>
        <v>NT22NT2+2</v>
      </c>
      <c r="C143" s="51" t="str">
        <f t="shared" si="30"/>
        <v>NT22NT2+3</v>
      </c>
      <c r="D143" s="51" t="str">
        <f t="shared" si="31"/>
        <v>NT22NT2+4</v>
      </c>
      <c r="F143" s="125"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3">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5" t="s">
        <v>604</v>
      </c>
      <c r="AY143" s="63"/>
      <c r="AZ143" s="64">
        <v>840</v>
      </c>
    </row>
    <row r="144" spans="1:52" s="125" customFormat="1" ht="39.950000000000003" customHeight="1" x14ac:dyDescent="0.25">
      <c r="A144" s="51" t="str">
        <f t="shared" si="28"/>
        <v>NT23NT2+1</v>
      </c>
      <c r="B144" s="51" t="str">
        <f t="shared" si="29"/>
        <v>NT23NT2+2</v>
      </c>
      <c r="C144" s="51" t="str">
        <f t="shared" si="30"/>
        <v>NT23NT2+3</v>
      </c>
      <c r="D144" s="51" t="str">
        <f t="shared" si="31"/>
        <v>NT23NT2+4</v>
      </c>
      <c r="F144" s="125"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3">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1" t="s">
        <v>604</v>
      </c>
      <c r="AY144" s="165"/>
      <c r="AZ144" s="64">
        <v>1200</v>
      </c>
    </row>
    <row r="145" spans="1:52" s="125" customFormat="1" ht="39.950000000000003" customHeight="1" x14ac:dyDescent="0.25">
      <c r="A145" s="51" t="str">
        <f t="shared" si="28"/>
        <v>NT24NT2+1</v>
      </c>
      <c r="B145" s="51" t="str">
        <f t="shared" si="29"/>
        <v>NT24NT2+2</v>
      </c>
      <c r="C145" s="51" t="str">
        <f t="shared" si="30"/>
        <v>NT24NT2+3</v>
      </c>
      <c r="D145" s="51" t="str">
        <f t="shared" si="31"/>
        <v>NT24NT2+4</v>
      </c>
      <c r="F145" s="125"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3">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5" t="s">
        <v>604</v>
      </c>
      <c r="AY145" s="63"/>
      <c r="AZ145" s="64">
        <v>840</v>
      </c>
    </row>
    <row r="146" spans="1:52" s="125" customFormat="1" ht="20.100000000000001" customHeight="1" x14ac:dyDescent="0.25">
      <c r="A146" s="51" t="str">
        <f t="shared" si="28"/>
        <v>NT25NT2+1</v>
      </c>
      <c r="B146" s="51" t="str">
        <f t="shared" si="29"/>
        <v>NT25NT2+2</v>
      </c>
      <c r="C146" s="51" t="str">
        <f t="shared" si="30"/>
        <v>NT25NT2+3</v>
      </c>
      <c r="D146" s="51" t="str">
        <f t="shared" si="31"/>
        <v>NT25NT2+4</v>
      </c>
      <c r="F146" s="125"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3">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5" t="s">
        <v>604</v>
      </c>
      <c r="AY146" s="63"/>
      <c r="AZ146" s="64">
        <v>840</v>
      </c>
    </row>
    <row r="147" spans="1:52" s="125" customFormat="1" ht="20.100000000000001" customHeight="1" x14ac:dyDescent="0.25">
      <c r="A147" s="51" t="str">
        <f t="shared" si="28"/>
        <v>NT26NT2+1</v>
      </c>
      <c r="B147" s="51" t="str">
        <f t="shared" si="29"/>
        <v>NT26NT2+2</v>
      </c>
      <c r="C147" s="51" t="str">
        <f t="shared" si="30"/>
        <v>NT26NT2+3</v>
      </c>
      <c r="D147" s="51" t="str">
        <f t="shared" si="31"/>
        <v>NT26NT2+4</v>
      </c>
      <c r="F147" s="125"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3"/>
      <c r="AM147" s="60"/>
      <c r="AN147" s="60"/>
      <c r="AO147" s="57">
        <f t="shared" si="27"/>
        <v>0</v>
      </c>
      <c r="AP147" s="57">
        <f t="shared" si="27"/>
        <v>0</v>
      </c>
      <c r="AQ147" s="57">
        <f t="shared" si="27"/>
        <v>0</v>
      </c>
      <c r="AR147" s="57">
        <f t="shared" si="27"/>
        <v>0</v>
      </c>
      <c r="AS147" s="57"/>
      <c r="AT147" s="57"/>
      <c r="AU147" s="57"/>
      <c r="AV147" s="57"/>
      <c r="AW147" s="62"/>
      <c r="AX147" s="125" t="s">
        <v>604</v>
      </c>
      <c r="AY147" s="63"/>
      <c r="AZ147" s="64">
        <v>840</v>
      </c>
    </row>
    <row r="148" spans="1:52" s="125" customFormat="1" ht="20.100000000000001" customHeight="1" x14ac:dyDescent="0.25">
      <c r="A148" s="51" t="str">
        <f t="shared" si="28"/>
        <v>NT26NT2_D1+1</v>
      </c>
      <c r="B148" s="51" t="str">
        <f t="shared" si="29"/>
        <v>NT26NT2_D1+2</v>
      </c>
      <c r="C148" s="51" t="str">
        <f t="shared" si="30"/>
        <v>NT26NT2_D1+3</v>
      </c>
      <c r="D148" s="51" t="str">
        <f t="shared" si="31"/>
        <v>NT26NT2_D1+4</v>
      </c>
      <c r="F148" s="125"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3">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5" t="s">
        <v>604</v>
      </c>
      <c r="AY148" s="63"/>
      <c r="AZ148" s="64"/>
    </row>
    <row r="149" spans="1:52" s="125" customFormat="1" ht="60.75" customHeight="1" x14ac:dyDescent="0.25">
      <c r="A149" s="51" t="str">
        <f t="shared" si="28"/>
        <v>NT26NT2_D2+1</v>
      </c>
      <c r="B149" s="51" t="str">
        <f t="shared" si="29"/>
        <v>NT26NT2_D2+2</v>
      </c>
      <c r="C149" s="51" t="str">
        <f t="shared" si="30"/>
        <v>NT26NT2_D2+3</v>
      </c>
      <c r="D149" s="51" t="str">
        <f t="shared" si="31"/>
        <v>NT26NT2_D2+4</v>
      </c>
      <c r="F149" s="125"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3">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5" t="s">
        <v>604</v>
      </c>
      <c r="AY149" s="63"/>
      <c r="AZ149" s="64">
        <v>840</v>
      </c>
    </row>
    <row r="150" spans="1:52" s="125" customFormat="1" ht="78.75" x14ac:dyDescent="0.25">
      <c r="A150" s="51" t="str">
        <f t="shared" si="28"/>
        <v>NT27NT+1</v>
      </c>
      <c r="B150" s="51" t="str">
        <f t="shared" si="29"/>
        <v>NT27NT+2</v>
      </c>
      <c r="C150" s="51" t="str">
        <f t="shared" si="30"/>
        <v>NT27NT+3</v>
      </c>
      <c r="D150" s="51" t="str">
        <f t="shared" si="31"/>
        <v>NT27NT+4</v>
      </c>
      <c r="F150" s="125"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3">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5" t="s">
        <v>604</v>
      </c>
      <c r="AY150" s="63"/>
      <c r="AZ150" s="64">
        <v>840</v>
      </c>
    </row>
    <row r="151" spans="1:52" s="125" customFormat="1" ht="20.100000000000001" customHeight="1" x14ac:dyDescent="0.25">
      <c r="A151" s="51" t="str">
        <f t="shared" si="28"/>
        <v>NT28NT2+1</v>
      </c>
      <c r="B151" s="51" t="str">
        <f t="shared" si="29"/>
        <v>NT28NT2+2</v>
      </c>
      <c r="C151" s="51" t="str">
        <f t="shared" si="30"/>
        <v>NT28NT2+3</v>
      </c>
      <c r="D151" s="51" t="str">
        <f t="shared" si="31"/>
        <v>NT28NT2+4</v>
      </c>
      <c r="F151" s="125"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3"/>
      <c r="AM151" s="60"/>
      <c r="AN151" s="60"/>
      <c r="AO151" s="57">
        <f t="shared" si="27"/>
        <v>0</v>
      </c>
      <c r="AP151" s="57">
        <f t="shared" si="27"/>
        <v>0</v>
      </c>
      <c r="AQ151" s="57">
        <f t="shared" si="27"/>
        <v>0</v>
      </c>
      <c r="AR151" s="57">
        <f t="shared" si="27"/>
        <v>0</v>
      </c>
      <c r="AS151" s="57"/>
      <c r="AT151" s="57"/>
      <c r="AU151" s="57"/>
      <c r="AV151" s="57"/>
      <c r="AW151" s="62"/>
      <c r="AX151" s="125" t="s">
        <v>604</v>
      </c>
      <c r="AY151" s="63"/>
      <c r="AZ151" s="64">
        <v>780</v>
      </c>
    </row>
    <row r="152" spans="1:52" s="125" customFormat="1" ht="20.100000000000001" customHeight="1" x14ac:dyDescent="0.25">
      <c r="A152" s="51" t="str">
        <f t="shared" si="28"/>
        <v>NT28NT2_D1+1</v>
      </c>
      <c r="B152" s="51" t="str">
        <f t="shared" si="29"/>
        <v>NT28NT2_D1+2</v>
      </c>
      <c r="C152" s="51" t="str">
        <f t="shared" si="30"/>
        <v>NT28NT2_D1+3</v>
      </c>
      <c r="D152" s="51" t="str">
        <f t="shared" si="31"/>
        <v>NT28NT2_D1+4</v>
      </c>
      <c r="F152" s="125"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3">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5" t="s">
        <v>604</v>
      </c>
      <c r="AY152" s="63"/>
      <c r="AZ152" s="64"/>
    </row>
    <row r="153" spans="1:52" s="125" customFormat="1" ht="39.950000000000003" customHeight="1" x14ac:dyDescent="0.25">
      <c r="A153" s="51" t="str">
        <f t="shared" si="28"/>
        <v>NT28NT2_D2+1</v>
      </c>
      <c r="B153" s="51" t="str">
        <f t="shared" si="29"/>
        <v>NT28NT2_D2+2</v>
      </c>
      <c r="C153" s="51" t="str">
        <f t="shared" si="30"/>
        <v>NT28NT2_D2+3</v>
      </c>
      <c r="D153" s="51" t="str">
        <f t="shared" si="31"/>
        <v>NT28NT2_D2+4</v>
      </c>
      <c r="F153" s="125"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3">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5" t="s">
        <v>604</v>
      </c>
      <c r="AY153" s="63"/>
      <c r="AZ153" s="64">
        <v>840</v>
      </c>
    </row>
    <row r="154" spans="1:52" s="125" customFormat="1" ht="39.950000000000003" customHeight="1" x14ac:dyDescent="0.25">
      <c r="A154" s="51" t="str">
        <f t="shared" si="28"/>
        <v>NT29NT2+1</v>
      </c>
      <c r="B154" s="51" t="str">
        <f t="shared" si="29"/>
        <v>NT29NT2+2</v>
      </c>
      <c r="C154" s="51" t="str">
        <f t="shared" si="30"/>
        <v>NT29NT2+3</v>
      </c>
      <c r="D154" s="51" t="str">
        <f t="shared" si="31"/>
        <v>NT29NT2+4</v>
      </c>
      <c r="F154" s="125"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3">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1" t="s">
        <v>604</v>
      </c>
      <c r="AY154" s="165"/>
      <c r="AZ154" s="64">
        <v>780</v>
      </c>
    </row>
    <row r="155" spans="1:52" s="125" customFormat="1" ht="72.75" customHeight="1" x14ac:dyDescent="0.25">
      <c r="A155" s="51" t="str">
        <f t="shared" si="28"/>
        <v>NT30NT+1</v>
      </c>
      <c r="B155" s="51" t="str">
        <f t="shared" si="29"/>
        <v>NT30NT+2</v>
      </c>
      <c r="C155" s="51" t="str">
        <f t="shared" si="30"/>
        <v>NT30NT+3</v>
      </c>
      <c r="D155" s="51" t="str">
        <f t="shared" si="31"/>
        <v>NT30NT+4</v>
      </c>
      <c r="F155" s="125"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3">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5" t="s">
        <v>604</v>
      </c>
      <c r="AY155" s="63"/>
      <c r="AZ155" s="64">
        <v>780</v>
      </c>
    </row>
    <row r="156" spans="1:52" s="125" customFormat="1" ht="39.950000000000003" customHeight="1" x14ac:dyDescent="0.25">
      <c r="A156" s="51" t="str">
        <f t="shared" si="28"/>
        <v>NT31NT+1</v>
      </c>
      <c r="B156" s="51" t="str">
        <f t="shared" si="29"/>
        <v>NT31NT+2</v>
      </c>
      <c r="C156" s="51" t="str">
        <f t="shared" si="30"/>
        <v>NT31NT+3</v>
      </c>
      <c r="D156" s="51" t="str">
        <f t="shared" si="31"/>
        <v>NT31NT+4</v>
      </c>
      <c r="F156" s="125"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3">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5" t="s">
        <v>604</v>
      </c>
      <c r="AY156" s="63"/>
      <c r="AZ156" s="64">
        <v>780</v>
      </c>
    </row>
    <row r="157" spans="1:52" s="125" customFormat="1" ht="39.950000000000003" customHeight="1" x14ac:dyDescent="0.25">
      <c r="A157" s="51" t="str">
        <f t="shared" si="28"/>
        <v>NT32NT+1</v>
      </c>
      <c r="B157" s="51" t="str">
        <f t="shared" si="29"/>
        <v>NT32NT+2</v>
      </c>
      <c r="C157" s="51" t="str">
        <f t="shared" si="30"/>
        <v>NT32NT+3</v>
      </c>
      <c r="D157" s="51" t="str">
        <f t="shared" si="31"/>
        <v>NT32NT+4</v>
      </c>
      <c r="F157" s="125"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3">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5" t="s">
        <v>604</v>
      </c>
      <c r="AY157" s="63"/>
      <c r="AZ157" s="64">
        <v>780</v>
      </c>
    </row>
    <row r="158" spans="1:52" s="125" customFormat="1" ht="39.950000000000003" customHeight="1" x14ac:dyDescent="0.25">
      <c r="A158" s="51" t="str">
        <f t="shared" si="28"/>
        <v>NT33NT+1</v>
      </c>
      <c r="B158" s="51" t="str">
        <f t="shared" si="29"/>
        <v>NT33NT+2</v>
      </c>
      <c r="C158" s="51" t="str">
        <f t="shared" si="30"/>
        <v>NT33NT+3</v>
      </c>
      <c r="D158" s="51" t="str">
        <f t="shared" si="31"/>
        <v>NT33NT+4</v>
      </c>
      <c r="F158" s="125"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3">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5" t="s">
        <v>604</v>
      </c>
      <c r="AY158" s="63"/>
      <c r="AZ158" s="64">
        <v>780</v>
      </c>
    </row>
    <row r="159" spans="1:52" s="125" customFormat="1" ht="63.75" customHeight="1" x14ac:dyDescent="0.25">
      <c r="A159" s="51" t="str">
        <f t="shared" si="28"/>
        <v>NT34NT+1</v>
      </c>
      <c r="B159" s="51" t="str">
        <f t="shared" si="29"/>
        <v>NT34NT+2</v>
      </c>
      <c r="C159" s="51" t="str">
        <f t="shared" si="30"/>
        <v>NT34NT+3</v>
      </c>
      <c r="D159" s="51" t="str">
        <f t="shared" si="31"/>
        <v>NT34NT+4</v>
      </c>
      <c r="F159" s="125"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3">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5" t="s">
        <v>604</v>
      </c>
      <c r="AY159" s="63"/>
      <c r="AZ159" s="64">
        <v>780</v>
      </c>
    </row>
    <row r="160" spans="1:52" s="125" customFormat="1" ht="63.75" customHeight="1" x14ac:dyDescent="0.25">
      <c r="A160" s="51" t="str">
        <f t="shared" si="28"/>
        <v>NT35NT+1</v>
      </c>
      <c r="B160" s="51" t="str">
        <f t="shared" si="29"/>
        <v>NT35NT+2</v>
      </c>
      <c r="C160" s="51" t="str">
        <f t="shared" si="30"/>
        <v>NT35NT+3</v>
      </c>
      <c r="D160" s="51" t="str">
        <f t="shared" si="31"/>
        <v>NT35NT+4</v>
      </c>
      <c r="F160" s="125"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3">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5" t="s">
        <v>604</v>
      </c>
      <c r="AY160" s="63"/>
      <c r="AZ160" s="64">
        <v>780</v>
      </c>
    </row>
    <row r="161" spans="1:52" s="125" customFormat="1" ht="39.950000000000003" customHeight="1" x14ac:dyDescent="0.25">
      <c r="A161" s="51" t="str">
        <f t="shared" si="28"/>
        <v>NT36NT+1</v>
      </c>
      <c r="B161" s="51" t="str">
        <f t="shared" si="29"/>
        <v>NT36NT+2</v>
      </c>
      <c r="C161" s="51" t="str">
        <f t="shared" si="30"/>
        <v>NT36NT+3</v>
      </c>
      <c r="D161" s="51" t="str">
        <f t="shared" si="31"/>
        <v>NT36NT+4</v>
      </c>
      <c r="F161" s="125"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3">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5" t="s">
        <v>604</v>
      </c>
      <c r="AY161" s="63"/>
      <c r="AZ161" s="64">
        <v>780</v>
      </c>
    </row>
    <row r="162" spans="1:52" s="125" customFormat="1" ht="39.950000000000003" customHeight="1" x14ac:dyDescent="0.25">
      <c r="A162" s="51" t="str">
        <f t="shared" si="28"/>
        <v>NT37NT+1</v>
      </c>
      <c r="B162" s="51" t="str">
        <f t="shared" si="29"/>
        <v>NT37NT+2</v>
      </c>
      <c r="C162" s="51" t="str">
        <f t="shared" si="30"/>
        <v>NT37NT+3</v>
      </c>
      <c r="D162" s="51" t="str">
        <f t="shared" si="31"/>
        <v>NT37NT+4</v>
      </c>
      <c r="F162" s="125"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3">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5" t="s">
        <v>604</v>
      </c>
      <c r="AY162" s="63"/>
      <c r="AZ162" s="64">
        <v>780</v>
      </c>
    </row>
    <row r="163" spans="1:52" s="125" customFormat="1" ht="63" x14ac:dyDescent="0.25">
      <c r="A163" s="51" t="str">
        <f t="shared" si="28"/>
        <v>NT38NT+1</v>
      </c>
      <c r="B163" s="51" t="str">
        <f t="shared" si="29"/>
        <v>NT38NT+2</v>
      </c>
      <c r="C163" s="51" t="str">
        <f t="shared" si="30"/>
        <v>NT38NT+3</v>
      </c>
      <c r="D163" s="51" t="str">
        <f t="shared" si="31"/>
        <v>NT38NT+4</v>
      </c>
      <c r="F163" s="125"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3">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5" t="s">
        <v>604</v>
      </c>
      <c r="AY163" s="63"/>
      <c r="AZ163" s="64">
        <v>780</v>
      </c>
    </row>
    <row r="164" spans="1:52" s="125" customFormat="1" ht="31.5" x14ac:dyDescent="0.25">
      <c r="A164" s="51" t="str">
        <f t="shared" si="28"/>
        <v>NT39NT+1</v>
      </c>
      <c r="B164" s="51" t="str">
        <f t="shared" si="29"/>
        <v>NT39NT+2</v>
      </c>
      <c r="C164" s="51" t="str">
        <f t="shared" si="30"/>
        <v>NT39NT+3</v>
      </c>
      <c r="D164" s="51" t="str">
        <f t="shared" si="31"/>
        <v>NT39NT+4</v>
      </c>
      <c r="F164" s="125"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3">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5" t="s">
        <v>604</v>
      </c>
      <c r="AY164" s="63"/>
      <c r="AZ164" s="64">
        <v>780</v>
      </c>
    </row>
    <row r="165" spans="1:52" s="125" customFormat="1" ht="39.950000000000003" customHeight="1" x14ac:dyDescent="0.25">
      <c r="A165" s="51" t="str">
        <f t="shared" si="28"/>
        <v>NT40NT+1</v>
      </c>
      <c r="B165" s="51" t="str">
        <f t="shared" si="29"/>
        <v>NT40NT+2</v>
      </c>
      <c r="C165" s="51" t="str">
        <f t="shared" si="30"/>
        <v>NT40NT+3</v>
      </c>
      <c r="D165" s="51" t="str">
        <f t="shared" si="31"/>
        <v>NT40NT+4</v>
      </c>
      <c r="F165" s="125"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3">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5" t="s">
        <v>604</v>
      </c>
      <c r="AY165" s="63"/>
      <c r="AZ165" s="64">
        <v>780</v>
      </c>
    </row>
    <row r="166" spans="1:52" s="125" customFormat="1" ht="39.950000000000003" customHeight="1" x14ac:dyDescent="0.25">
      <c r="A166" s="51" t="str">
        <f t="shared" si="28"/>
        <v>NT41NT+1</v>
      </c>
      <c r="B166" s="51" t="str">
        <f t="shared" si="29"/>
        <v>NT41NT+2</v>
      </c>
      <c r="C166" s="51" t="str">
        <f t="shared" si="30"/>
        <v>NT41NT+3</v>
      </c>
      <c r="D166" s="51" t="str">
        <f t="shared" si="31"/>
        <v>NT41NT+4</v>
      </c>
      <c r="F166" s="125"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3">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5" t="s">
        <v>604</v>
      </c>
      <c r="AY166" s="63"/>
      <c r="AZ166" s="64">
        <v>780</v>
      </c>
    </row>
    <row r="167" spans="1:52" s="125" customFormat="1" ht="39.950000000000003" customHeight="1" x14ac:dyDescent="0.25">
      <c r="A167" s="51" t="str">
        <f t="shared" si="28"/>
        <v>NT42NT+1</v>
      </c>
      <c r="B167" s="51" t="str">
        <f t="shared" si="29"/>
        <v>NT42NT+2</v>
      </c>
      <c r="C167" s="51" t="str">
        <f t="shared" si="30"/>
        <v>NT42NT+3</v>
      </c>
      <c r="D167" s="51" t="str">
        <f t="shared" si="31"/>
        <v>NT42NT+4</v>
      </c>
      <c r="F167" s="125"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3">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5" t="s">
        <v>604</v>
      </c>
      <c r="AY167" s="63"/>
      <c r="AZ167" s="64">
        <v>780</v>
      </c>
    </row>
    <row r="168" spans="1:52" s="125" customFormat="1" ht="39.950000000000003" customHeight="1" x14ac:dyDescent="0.25">
      <c r="A168" s="51" t="str">
        <f t="shared" si="28"/>
        <v>NT43NT+1</v>
      </c>
      <c r="B168" s="51" t="str">
        <f t="shared" si="29"/>
        <v>NT43NT+2</v>
      </c>
      <c r="C168" s="51" t="str">
        <f t="shared" si="30"/>
        <v>NT43NT+3</v>
      </c>
      <c r="D168" s="51" t="str">
        <f t="shared" si="31"/>
        <v>NT43NT+4</v>
      </c>
      <c r="F168" s="125"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3">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5" t="s">
        <v>604</v>
      </c>
      <c r="AY168" s="63"/>
      <c r="AZ168" s="64">
        <v>780</v>
      </c>
    </row>
    <row r="169" spans="1:52" s="125" customFormat="1" ht="39.950000000000003" customHeight="1" x14ac:dyDescent="0.25">
      <c r="A169" s="51" t="str">
        <f t="shared" si="28"/>
        <v>NT44NT+1</v>
      </c>
      <c r="B169" s="51" t="str">
        <f t="shared" si="29"/>
        <v>NT44NT+2</v>
      </c>
      <c r="C169" s="51" t="str">
        <f t="shared" si="30"/>
        <v>NT44NT+3</v>
      </c>
      <c r="D169" s="51" t="str">
        <f t="shared" si="31"/>
        <v>NT44NT+4</v>
      </c>
      <c r="F169" s="125"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3">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5" t="s">
        <v>604</v>
      </c>
      <c r="AY169" s="63"/>
      <c r="AZ169" s="64">
        <v>780</v>
      </c>
    </row>
    <row r="170" spans="1:52" s="125" customFormat="1" ht="39.950000000000003" customHeight="1" x14ac:dyDescent="0.25">
      <c r="A170" s="51" t="str">
        <f t="shared" si="28"/>
        <v>NT45NT+1</v>
      </c>
      <c r="B170" s="51" t="str">
        <f t="shared" si="29"/>
        <v>NT45NT+2</v>
      </c>
      <c r="C170" s="51" t="str">
        <f t="shared" si="30"/>
        <v>NT45NT+3</v>
      </c>
      <c r="D170" s="51" t="str">
        <f t="shared" si="31"/>
        <v>NT45NT+4</v>
      </c>
      <c r="F170" s="125"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3">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5" t="s">
        <v>604</v>
      </c>
      <c r="AY170" s="63"/>
      <c r="AZ170" s="64">
        <v>780</v>
      </c>
    </row>
    <row r="171" spans="1:52" s="125" customFormat="1" ht="39.950000000000003" customHeight="1" x14ac:dyDescent="0.25">
      <c r="A171" s="51" t="str">
        <f t="shared" si="28"/>
        <v>NT46NT+1</v>
      </c>
      <c r="B171" s="51" t="str">
        <f t="shared" si="29"/>
        <v>NT46NT+2</v>
      </c>
      <c r="C171" s="51" t="str">
        <f t="shared" si="30"/>
        <v>NT46NT+3</v>
      </c>
      <c r="D171" s="51" t="str">
        <f t="shared" si="31"/>
        <v>NT46NT+4</v>
      </c>
      <c r="F171" s="125"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3">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5" t="s">
        <v>604</v>
      </c>
      <c r="AY171" s="63"/>
      <c r="AZ171" s="64">
        <v>780</v>
      </c>
    </row>
    <row r="172" spans="1:52" s="125" customFormat="1" ht="39.950000000000003" customHeight="1" x14ac:dyDescent="0.25">
      <c r="A172" s="51" t="str">
        <f t="shared" si="28"/>
        <v>NT47NT+1</v>
      </c>
      <c r="B172" s="51" t="str">
        <f t="shared" si="29"/>
        <v>NT47NT+2</v>
      </c>
      <c r="C172" s="51" t="str">
        <f t="shared" si="30"/>
        <v>NT47NT+3</v>
      </c>
      <c r="D172" s="51" t="str">
        <f t="shared" si="31"/>
        <v>NT47NT+4</v>
      </c>
      <c r="F172" s="125"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3">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5" t="s">
        <v>604</v>
      </c>
      <c r="AY172" s="63"/>
      <c r="AZ172" s="64">
        <v>780</v>
      </c>
    </row>
    <row r="173" spans="1:52" s="125" customFormat="1" ht="39.950000000000003" customHeight="1" x14ac:dyDescent="0.25">
      <c r="A173" s="51" t="str">
        <f t="shared" si="28"/>
        <v>NT48NT+1</v>
      </c>
      <c r="B173" s="51" t="str">
        <f t="shared" si="29"/>
        <v>NT48NT+2</v>
      </c>
      <c r="C173" s="51" t="str">
        <f t="shared" si="30"/>
        <v>NT48NT+3</v>
      </c>
      <c r="D173" s="51" t="str">
        <f t="shared" si="31"/>
        <v>NT48NT+4</v>
      </c>
      <c r="F173" s="125"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3">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5" t="s">
        <v>604</v>
      </c>
      <c r="AY173" s="63"/>
      <c r="AZ173" s="64">
        <v>780</v>
      </c>
    </row>
    <row r="174" spans="1:52" s="125" customFormat="1" ht="39.950000000000003" customHeight="1" x14ac:dyDescent="0.25">
      <c r="A174" s="51" t="str">
        <f t="shared" si="28"/>
        <v>NT49NT+1</v>
      </c>
      <c r="B174" s="51" t="str">
        <f t="shared" si="29"/>
        <v>NT49NT+2</v>
      </c>
      <c r="C174" s="51" t="str">
        <f t="shared" si="30"/>
        <v>NT49NT+3</v>
      </c>
      <c r="D174" s="51" t="str">
        <f t="shared" si="31"/>
        <v>NT49NT+4</v>
      </c>
      <c r="F174" s="125"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3">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5" t="s">
        <v>604</v>
      </c>
      <c r="AY174" s="63"/>
      <c r="AZ174" s="64">
        <v>780</v>
      </c>
    </row>
    <row r="175" spans="1:52" s="125" customFormat="1" ht="39.950000000000003" customHeight="1" x14ac:dyDescent="0.25">
      <c r="A175" s="51" t="str">
        <f t="shared" si="28"/>
        <v>NT50NT+1</v>
      </c>
      <c r="B175" s="51" t="str">
        <f t="shared" si="29"/>
        <v>NT50NT+2</v>
      </c>
      <c r="C175" s="51" t="str">
        <f t="shared" si="30"/>
        <v>NT50NT+3</v>
      </c>
      <c r="D175" s="51" t="str">
        <f t="shared" si="31"/>
        <v>NT50NT+4</v>
      </c>
      <c r="F175" s="125"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3">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5" t="s">
        <v>604</v>
      </c>
      <c r="AY175" s="63"/>
      <c r="AZ175" s="64">
        <v>780</v>
      </c>
    </row>
    <row r="176" spans="1:52" s="125" customFormat="1" ht="39.950000000000003" customHeight="1" x14ac:dyDescent="0.25">
      <c r="A176" s="51" t="str">
        <f t="shared" si="28"/>
        <v>NT51NT+1</v>
      </c>
      <c r="B176" s="51" t="str">
        <f t="shared" si="29"/>
        <v>NT51NT+2</v>
      </c>
      <c r="C176" s="51" t="str">
        <f t="shared" si="30"/>
        <v>NT51NT+3</v>
      </c>
      <c r="D176" s="51" t="str">
        <f t="shared" si="31"/>
        <v>NT51NT+4</v>
      </c>
      <c r="F176" s="125"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3">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5" t="s">
        <v>604</v>
      </c>
      <c r="AY176" s="63"/>
      <c r="AZ176" s="64">
        <v>780</v>
      </c>
    </row>
    <row r="177" spans="1:52" s="125" customFormat="1" ht="39.950000000000003" customHeight="1" x14ac:dyDescent="0.25">
      <c r="A177" s="51" t="str">
        <f t="shared" si="28"/>
        <v>NT52NT+1</v>
      </c>
      <c r="B177" s="51" t="str">
        <f t="shared" si="29"/>
        <v>NT52NT+2</v>
      </c>
      <c r="C177" s="51" t="str">
        <f t="shared" si="30"/>
        <v>NT52NT+3</v>
      </c>
      <c r="D177" s="51" t="str">
        <f t="shared" si="31"/>
        <v>NT52NT+4</v>
      </c>
      <c r="F177" s="125"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3">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5" t="s">
        <v>604</v>
      </c>
      <c r="AY177" s="63"/>
      <c r="AZ177" s="64">
        <v>780</v>
      </c>
    </row>
    <row r="178" spans="1:52" s="125" customFormat="1" ht="39.950000000000003" customHeight="1" x14ac:dyDescent="0.25">
      <c r="A178" s="51" t="str">
        <f t="shared" si="28"/>
        <v>NT53NT+1</v>
      </c>
      <c r="B178" s="51" t="str">
        <f t="shared" si="29"/>
        <v>NT53NT+2</v>
      </c>
      <c r="C178" s="51" t="str">
        <f t="shared" si="30"/>
        <v>NT53NT+3</v>
      </c>
      <c r="D178" s="51" t="str">
        <f t="shared" si="31"/>
        <v>NT53NT+4</v>
      </c>
      <c r="F178" s="125"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3">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5" t="s">
        <v>604</v>
      </c>
      <c r="AY178" s="63"/>
      <c r="AZ178" s="64">
        <v>780</v>
      </c>
    </row>
    <row r="179" spans="1:52" s="125" customFormat="1" ht="39.950000000000003" customHeight="1" x14ac:dyDescent="0.25">
      <c r="A179" s="51" t="str">
        <f t="shared" si="28"/>
        <v>NT54NT+1</v>
      </c>
      <c r="B179" s="51" t="str">
        <f t="shared" si="29"/>
        <v>NT54NT+2</v>
      </c>
      <c r="C179" s="51" t="str">
        <f t="shared" si="30"/>
        <v>NT54NT+3</v>
      </c>
      <c r="D179" s="51" t="str">
        <f t="shared" si="31"/>
        <v>NT54NT+4</v>
      </c>
      <c r="F179" s="125"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3"/>
      <c r="AM179" s="60"/>
      <c r="AN179" s="60"/>
      <c r="AO179" s="57">
        <f t="shared" si="27"/>
        <v>0</v>
      </c>
      <c r="AP179" s="57">
        <f t="shared" si="27"/>
        <v>0</v>
      </c>
      <c r="AQ179" s="57">
        <f t="shared" si="27"/>
        <v>0</v>
      </c>
      <c r="AR179" s="57">
        <f t="shared" si="27"/>
        <v>0</v>
      </c>
      <c r="AS179" s="57"/>
      <c r="AT179" s="57"/>
      <c r="AU179" s="57"/>
      <c r="AV179" s="57"/>
      <c r="AW179" s="62"/>
      <c r="AX179" s="125" t="s">
        <v>604</v>
      </c>
      <c r="AY179" s="63"/>
      <c r="AZ179" s="64"/>
    </row>
    <row r="180" spans="1:52" s="125" customFormat="1" ht="39.950000000000003" customHeight="1" x14ac:dyDescent="0.25">
      <c r="A180" s="51" t="str">
        <f t="shared" si="28"/>
        <v>NT54NT_D1+1</v>
      </c>
      <c r="B180" s="51" t="str">
        <f t="shared" si="29"/>
        <v>NT54NT_D1+2</v>
      </c>
      <c r="C180" s="51" t="str">
        <f t="shared" si="30"/>
        <v>NT54NT_D1+3</v>
      </c>
      <c r="D180" s="51" t="str">
        <f t="shared" si="31"/>
        <v>NT54NT_D1+4</v>
      </c>
      <c r="F180" s="125"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3">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5" t="s">
        <v>604</v>
      </c>
      <c r="AY180" s="63"/>
      <c r="AZ180" s="64">
        <v>780</v>
      </c>
    </row>
    <row r="181" spans="1:52" s="125" customFormat="1" ht="63" customHeight="1" x14ac:dyDescent="0.25">
      <c r="A181" s="51" t="str">
        <f t="shared" si="28"/>
        <v>NT54NT_D2+1</v>
      </c>
      <c r="B181" s="51" t="str">
        <f t="shared" si="29"/>
        <v>NT54NT_D2+2</v>
      </c>
      <c r="C181" s="51" t="str">
        <f t="shared" si="30"/>
        <v>NT54NT_D2+3</v>
      </c>
      <c r="D181" s="51" t="str">
        <f t="shared" si="31"/>
        <v>NT54NT_D2+4</v>
      </c>
      <c r="F181" s="125"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3">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5" t="s">
        <v>604</v>
      </c>
      <c r="AY181" s="63"/>
      <c r="AZ181" s="64"/>
    </row>
    <row r="182" spans="1:52" s="125" customFormat="1" ht="39.950000000000003" customHeight="1" x14ac:dyDescent="0.25">
      <c r="A182" s="51" t="str">
        <f t="shared" si="28"/>
        <v>NT54NT_D3+1</v>
      </c>
      <c r="B182" s="51" t="str">
        <f t="shared" si="29"/>
        <v>NT54NT_D3+2</v>
      </c>
      <c r="C182" s="51" t="str">
        <f t="shared" si="30"/>
        <v>NT54NT_D3+3</v>
      </c>
      <c r="D182" s="51" t="str">
        <f t="shared" si="31"/>
        <v>NT54NT_D3+4</v>
      </c>
      <c r="F182" s="125"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3">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5" t="s">
        <v>604</v>
      </c>
      <c r="AY182" s="63"/>
      <c r="AZ182" s="64">
        <v>780</v>
      </c>
    </row>
    <row r="183" spans="1:52" s="125" customFormat="1" ht="61.5" customHeight="1" x14ac:dyDescent="0.25">
      <c r="A183" s="51" t="str">
        <f t="shared" si="28"/>
        <v>NT55NT+1</v>
      </c>
      <c r="B183" s="51" t="str">
        <f t="shared" si="29"/>
        <v>NT55NT+2</v>
      </c>
      <c r="C183" s="51" t="str">
        <f t="shared" si="30"/>
        <v>NT55NT+3</v>
      </c>
      <c r="D183" s="51" t="str">
        <f t="shared" si="31"/>
        <v>NT55NT+4</v>
      </c>
      <c r="F183" s="125"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3">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5" t="s">
        <v>604</v>
      </c>
      <c r="AY183" s="63"/>
      <c r="AZ183" s="64">
        <v>780</v>
      </c>
    </row>
    <row r="184" spans="1:52" s="125" customFormat="1" ht="54.75" customHeight="1" x14ac:dyDescent="0.25">
      <c r="A184" s="51" t="str">
        <f t="shared" si="28"/>
        <v>NT56NT+1</v>
      </c>
      <c r="B184" s="51" t="str">
        <f t="shared" si="29"/>
        <v>NT56NT+2</v>
      </c>
      <c r="C184" s="51" t="str">
        <f t="shared" si="30"/>
        <v>NT56NT+3</v>
      </c>
      <c r="D184" s="51" t="str">
        <f t="shared" si="31"/>
        <v>NT56NT+4</v>
      </c>
      <c r="F184" s="125"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3">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5" t="s">
        <v>604</v>
      </c>
      <c r="AY184" s="63"/>
      <c r="AZ184" s="64">
        <v>780</v>
      </c>
    </row>
    <row r="185" spans="1:52" s="125" customFormat="1" ht="43.5" customHeight="1" x14ac:dyDescent="0.25">
      <c r="A185" s="51" t="str">
        <f t="shared" si="28"/>
        <v>NT57NT+1</v>
      </c>
      <c r="B185" s="51" t="str">
        <f t="shared" si="29"/>
        <v>NT57NT+2</v>
      </c>
      <c r="C185" s="51" t="str">
        <f t="shared" si="30"/>
        <v>NT57NT+3</v>
      </c>
      <c r="D185" s="51" t="str">
        <f t="shared" si="31"/>
        <v>NT57NT+4</v>
      </c>
      <c r="F185" s="125"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3">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5" t="s">
        <v>604</v>
      </c>
      <c r="AY185" s="63"/>
      <c r="AZ185" s="64">
        <v>780</v>
      </c>
    </row>
    <row r="186" spans="1:52" s="125" customFormat="1" ht="39.950000000000003" customHeight="1" x14ac:dyDescent="0.25">
      <c r="A186" s="51" t="str">
        <f t="shared" si="28"/>
        <v>NT58NT+1</v>
      </c>
      <c r="B186" s="51" t="str">
        <f t="shared" si="29"/>
        <v>NT58NT+2</v>
      </c>
      <c r="C186" s="51" t="str">
        <f t="shared" si="30"/>
        <v>NT58NT+3</v>
      </c>
      <c r="D186" s="51" t="str">
        <f t="shared" si="31"/>
        <v>NT58NT+4</v>
      </c>
      <c r="F186" s="125"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3">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5" t="s">
        <v>604</v>
      </c>
      <c r="AY186" s="63"/>
      <c r="AZ186" s="64">
        <v>780</v>
      </c>
    </row>
    <row r="187" spans="1:52" s="125" customFormat="1" ht="39.950000000000003" customHeight="1" x14ac:dyDescent="0.25">
      <c r="A187" s="51" t="str">
        <f t="shared" si="28"/>
        <v>NT59NT+1</v>
      </c>
      <c r="B187" s="51" t="str">
        <f t="shared" si="29"/>
        <v>NT59NT+2</v>
      </c>
      <c r="C187" s="51" t="str">
        <f t="shared" si="30"/>
        <v>NT59NT+3</v>
      </c>
      <c r="D187" s="51" t="str">
        <f t="shared" si="31"/>
        <v>NT59NT+4</v>
      </c>
      <c r="F187" s="125"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3">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5" t="s">
        <v>604</v>
      </c>
      <c r="AY187" s="63"/>
      <c r="AZ187" s="64">
        <v>780</v>
      </c>
    </row>
    <row r="188" spans="1:52" s="125" customFormat="1" ht="39.950000000000003" customHeight="1" x14ac:dyDescent="0.25">
      <c r="A188" s="51" t="str">
        <f t="shared" si="28"/>
        <v>NT60NT+1</v>
      </c>
      <c r="B188" s="51" t="str">
        <f t="shared" si="29"/>
        <v>NT60NT+2</v>
      </c>
      <c r="C188" s="51" t="str">
        <f t="shared" si="30"/>
        <v>NT60NT+3</v>
      </c>
      <c r="D188" s="51" t="str">
        <f t="shared" si="31"/>
        <v>NT60NT+4</v>
      </c>
      <c r="F188" s="125"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3">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5" t="s">
        <v>604</v>
      </c>
      <c r="AY188" s="63"/>
      <c r="AZ188" s="64">
        <v>780</v>
      </c>
    </row>
    <row r="189" spans="1:52" s="125" customFormat="1" ht="39.950000000000003" customHeight="1" x14ac:dyDescent="0.25">
      <c r="A189" s="51" t="str">
        <f t="shared" si="28"/>
        <v>NT61NT+1</v>
      </c>
      <c r="B189" s="51" t="str">
        <f t="shared" si="29"/>
        <v>NT61NT+2</v>
      </c>
      <c r="C189" s="51" t="str">
        <f t="shared" si="30"/>
        <v>NT61NT+3</v>
      </c>
      <c r="D189" s="51" t="str">
        <f t="shared" si="31"/>
        <v>NT61NT+4</v>
      </c>
      <c r="F189" s="125"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3">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5" t="s">
        <v>604</v>
      </c>
      <c r="AY189" s="63"/>
      <c r="AZ189" s="64">
        <v>780</v>
      </c>
    </row>
    <row r="190" spans="1:52" s="125" customFormat="1" ht="39.950000000000003" customHeight="1" x14ac:dyDescent="0.25">
      <c r="A190" s="51" t="str">
        <f t="shared" si="28"/>
        <v>NT62NT+1</v>
      </c>
      <c r="B190" s="51" t="str">
        <f t="shared" si="29"/>
        <v>NT62NT+2</v>
      </c>
      <c r="C190" s="51" t="str">
        <f t="shared" si="30"/>
        <v>NT62NT+3</v>
      </c>
      <c r="D190" s="51" t="str">
        <f t="shared" si="31"/>
        <v>NT62NT+4</v>
      </c>
      <c r="F190" s="125"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3">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5" t="s">
        <v>604</v>
      </c>
      <c r="AY190" s="63"/>
      <c r="AZ190" s="64">
        <v>780</v>
      </c>
    </row>
    <row r="191" spans="1:52" s="125" customFormat="1" ht="39.950000000000003" customHeight="1" x14ac:dyDescent="0.25">
      <c r="A191" s="51" t="str">
        <f t="shared" si="28"/>
        <v>NT63NT+1</v>
      </c>
      <c r="B191" s="51" t="str">
        <f t="shared" si="29"/>
        <v>NT63NT+2</v>
      </c>
      <c r="C191" s="51" t="str">
        <f t="shared" si="30"/>
        <v>NT63NT+3</v>
      </c>
      <c r="D191" s="51" t="str">
        <f t="shared" si="31"/>
        <v>NT63NT+4</v>
      </c>
      <c r="F191" s="125"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3">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5" t="s">
        <v>604</v>
      </c>
      <c r="AY191" s="63"/>
      <c r="AZ191" s="64">
        <v>780</v>
      </c>
    </row>
    <row r="192" spans="1:52" s="125" customFormat="1" ht="39.950000000000003" customHeight="1" x14ac:dyDescent="0.25">
      <c r="A192" s="51" t="str">
        <f t="shared" si="28"/>
        <v>NT64NT2+1</v>
      </c>
      <c r="B192" s="51" t="str">
        <f t="shared" si="29"/>
        <v>NT64NT2+2</v>
      </c>
      <c r="C192" s="51" t="str">
        <f t="shared" si="30"/>
        <v>NT64NT2+3</v>
      </c>
      <c r="D192" s="51" t="str">
        <f t="shared" si="31"/>
        <v>NT64NT2+4</v>
      </c>
      <c r="F192" s="125"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3">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5" t="s">
        <v>604</v>
      </c>
      <c r="AY192" s="63"/>
      <c r="AZ192" s="64">
        <v>780</v>
      </c>
    </row>
    <row r="193" spans="1:52" s="125" customFormat="1" ht="39.950000000000003" customHeight="1" x14ac:dyDescent="0.25">
      <c r="A193" s="51" t="str">
        <f t="shared" si="28"/>
        <v>NT65NT+1</v>
      </c>
      <c r="B193" s="51" t="str">
        <f t="shared" si="29"/>
        <v>NT65NT+2</v>
      </c>
      <c r="C193" s="51" t="str">
        <f t="shared" si="30"/>
        <v>NT65NT+3</v>
      </c>
      <c r="D193" s="51" t="str">
        <f t="shared" si="31"/>
        <v>NT65NT+4</v>
      </c>
      <c r="F193" s="125"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3">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5" t="s">
        <v>604</v>
      </c>
      <c r="AY193" s="63"/>
      <c r="AZ193" s="64">
        <v>780</v>
      </c>
    </row>
    <row r="194" spans="1:52" s="125" customFormat="1" ht="39.950000000000003" customHeight="1" x14ac:dyDescent="0.25">
      <c r="A194" s="51" t="str">
        <f t="shared" si="28"/>
        <v>NT66NT+1</v>
      </c>
      <c r="B194" s="51" t="str">
        <f t="shared" si="29"/>
        <v>NT66NT+2</v>
      </c>
      <c r="C194" s="51" t="str">
        <f t="shared" si="30"/>
        <v>NT66NT+3</v>
      </c>
      <c r="D194" s="51" t="str">
        <f t="shared" si="31"/>
        <v>NT66NT+4</v>
      </c>
      <c r="F194" s="125"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3">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5" t="s">
        <v>604</v>
      </c>
      <c r="AY194" s="63"/>
      <c r="AZ194" s="64">
        <v>780</v>
      </c>
    </row>
    <row r="195" spans="1:52" s="125" customFormat="1" ht="39.950000000000003" customHeight="1" x14ac:dyDescent="0.25">
      <c r="A195" s="51" t="str">
        <f t="shared" si="28"/>
        <v>NT67NT+1</v>
      </c>
      <c r="B195" s="51" t="str">
        <f t="shared" si="29"/>
        <v>NT67NT+2</v>
      </c>
      <c r="C195" s="51" t="str">
        <f t="shared" si="30"/>
        <v>NT67NT+3</v>
      </c>
      <c r="D195" s="51" t="str">
        <f t="shared" si="31"/>
        <v>NT67NT+4</v>
      </c>
      <c r="F195" s="125"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3">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5" t="s">
        <v>604</v>
      </c>
      <c r="AY195" s="63"/>
      <c r="AZ195" s="64">
        <v>780</v>
      </c>
    </row>
    <row r="196" spans="1:52" s="125" customFormat="1" ht="39.950000000000003" customHeight="1" x14ac:dyDescent="0.25">
      <c r="A196" s="51" t="str">
        <f t="shared" si="28"/>
        <v>NT68NT+1</v>
      </c>
      <c r="B196" s="51" t="str">
        <f t="shared" si="29"/>
        <v>NT68NT+2</v>
      </c>
      <c r="C196" s="51" t="str">
        <f t="shared" si="30"/>
        <v>NT68NT+3</v>
      </c>
      <c r="D196" s="51" t="str">
        <f t="shared" si="31"/>
        <v>NT68NT+4</v>
      </c>
      <c r="F196" s="125"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3">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5" t="s">
        <v>604</v>
      </c>
      <c r="AY196" s="63"/>
      <c r="AZ196" s="64">
        <v>780</v>
      </c>
    </row>
    <row r="197" spans="1:52" s="125" customFormat="1" ht="39.950000000000003" customHeight="1" x14ac:dyDescent="0.25">
      <c r="A197" s="51" t="str">
        <f t="shared" si="28"/>
        <v>NT69NT+1</v>
      </c>
      <c r="B197" s="51" t="str">
        <f t="shared" si="29"/>
        <v>NT69NT+2</v>
      </c>
      <c r="C197" s="51" t="str">
        <f t="shared" si="30"/>
        <v>NT69NT+3</v>
      </c>
      <c r="D197" s="51" t="str">
        <f t="shared" si="31"/>
        <v>NT69NT+4</v>
      </c>
      <c r="F197" s="125"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3">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5" t="s">
        <v>604</v>
      </c>
      <c r="AY197" s="63"/>
      <c r="AZ197" s="64">
        <v>780</v>
      </c>
    </row>
    <row r="198" spans="1:52" s="125" customFormat="1" ht="39.950000000000003" customHeight="1" x14ac:dyDescent="0.25">
      <c r="A198" s="51" t="str">
        <f t="shared" si="28"/>
        <v>NT70NT+1</v>
      </c>
      <c r="B198" s="51" t="str">
        <f t="shared" si="29"/>
        <v>NT70NT+2</v>
      </c>
      <c r="C198" s="51" t="str">
        <f t="shared" si="30"/>
        <v>NT70NT+3</v>
      </c>
      <c r="D198" s="51" t="str">
        <f t="shared" si="31"/>
        <v>NT70NT+4</v>
      </c>
      <c r="F198" s="125"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3">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5" t="s">
        <v>604</v>
      </c>
      <c r="AY198" s="63"/>
      <c r="AZ198" s="64">
        <v>780</v>
      </c>
    </row>
    <row r="199" spans="1:52" s="125" customFormat="1" ht="39.950000000000003" customHeight="1" x14ac:dyDescent="0.25">
      <c r="A199" s="51" t="str">
        <f t="shared" si="28"/>
        <v>NT71NT+1</v>
      </c>
      <c r="B199" s="51" t="str">
        <f t="shared" si="29"/>
        <v>NT71NT+2</v>
      </c>
      <c r="C199" s="51" t="str">
        <f t="shared" si="30"/>
        <v>NT71NT+3</v>
      </c>
      <c r="D199" s="51" t="str">
        <f t="shared" si="31"/>
        <v>NT71NT+4</v>
      </c>
      <c r="F199" s="125"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3">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5" t="s">
        <v>604</v>
      </c>
      <c r="AY199" s="63"/>
      <c r="AZ199" s="64">
        <v>780</v>
      </c>
    </row>
    <row r="200" spans="1:52" s="125" customFormat="1" ht="39.950000000000003" customHeight="1" x14ac:dyDescent="0.25">
      <c r="A200" s="51" t="str">
        <f t="shared" si="28"/>
        <v>NT72NT+1</v>
      </c>
      <c r="B200" s="51" t="str">
        <f t="shared" si="29"/>
        <v>NT72NT+2</v>
      </c>
      <c r="C200" s="51" t="str">
        <f t="shared" si="30"/>
        <v>NT72NT+3</v>
      </c>
      <c r="D200" s="51" t="str">
        <f t="shared" si="31"/>
        <v>NT72NT+4</v>
      </c>
      <c r="F200" s="125"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3">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5" t="s">
        <v>604</v>
      </c>
      <c r="AY200" s="63"/>
      <c r="AZ200" s="64">
        <v>780</v>
      </c>
    </row>
    <row r="201" spans="1:52" s="125" customFormat="1" ht="39.950000000000003" customHeight="1" x14ac:dyDescent="0.25">
      <c r="A201" s="51" t="str">
        <f t="shared" si="28"/>
        <v>NT73NT+1</v>
      </c>
      <c r="B201" s="51" t="str">
        <f t="shared" si="29"/>
        <v>NT73NT+2</v>
      </c>
      <c r="C201" s="51" t="str">
        <f t="shared" si="30"/>
        <v>NT73NT+3</v>
      </c>
      <c r="D201" s="51" t="str">
        <f t="shared" si="31"/>
        <v>NT73NT+4</v>
      </c>
      <c r="F201" s="125"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3">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5" t="s">
        <v>604</v>
      </c>
      <c r="AY201" s="63"/>
      <c r="AZ201" s="64">
        <v>780</v>
      </c>
    </row>
    <row r="202" spans="1:52" s="125" customFormat="1" ht="39.950000000000003" customHeight="1" x14ac:dyDescent="0.25">
      <c r="A202" s="51" t="str">
        <f t="shared" si="28"/>
        <v>NT74NT+1</v>
      </c>
      <c r="B202" s="51" t="str">
        <f t="shared" si="29"/>
        <v>NT74NT+2</v>
      </c>
      <c r="C202" s="51" t="str">
        <f t="shared" si="30"/>
        <v>NT74NT+3</v>
      </c>
      <c r="D202" s="51" t="str">
        <f t="shared" si="31"/>
        <v>NT74NT+4</v>
      </c>
      <c r="F202" s="125"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3">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5" t="s">
        <v>604</v>
      </c>
      <c r="AY202" s="63"/>
      <c r="AZ202" s="64">
        <v>780</v>
      </c>
    </row>
    <row r="203" spans="1:52" s="125" customFormat="1" ht="64.5" customHeight="1" x14ac:dyDescent="0.25">
      <c r="A203" s="51" t="str">
        <f t="shared" si="28"/>
        <v>NT75NT+1</v>
      </c>
      <c r="B203" s="51" t="str">
        <f t="shared" si="29"/>
        <v>NT75NT+2</v>
      </c>
      <c r="C203" s="51" t="str">
        <f t="shared" si="30"/>
        <v>NT75NT+3</v>
      </c>
      <c r="D203" s="51" t="str">
        <f t="shared" si="31"/>
        <v>NT75NT+4</v>
      </c>
      <c r="F203" s="125"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3">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5" t="s">
        <v>604</v>
      </c>
      <c r="AY203" s="63"/>
      <c r="AZ203" s="64">
        <v>780</v>
      </c>
    </row>
    <row r="204" spans="1:52" s="125"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5"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3">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5" t="s">
        <v>604</v>
      </c>
      <c r="AY204" s="63"/>
      <c r="AZ204" s="64">
        <v>780</v>
      </c>
    </row>
    <row r="205" spans="1:52" s="125" customFormat="1" ht="39.950000000000003" customHeight="1" x14ac:dyDescent="0.25">
      <c r="A205" s="51" t="str">
        <f t="shared" si="41"/>
        <v>NT77NT+1</v>
      </c>
      <c r="B205" s="51" t="str">
        <f t="shared" si="42"/>
        <v>NT77NT+2</v>
      </c>
      <c r="C205" s="51" t="str">
        <f t="shared" si="43"/>
        <v>NT77NT+3</v>
      </c>
      <c r="D205" s="51" t="str">
        <f t="shared" si="44"/>
        <v>NT77NT+4</v>
      </c>
      <c r="F205" s="125"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3">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5" t="s">
        <v>604</v>
      </c>
      <c r="AY205" s="63"/>
      <c r="AZ205" s="64">
        <v>780</v>
      </c>
    </row>
    <row r="206" spans="1:52" s="125" customFormat="1" ht="39.950000000000003" customHeight="1" x14ac:dyDescent="0.25">
      <c r="A206" s="51" t="str">
        <f t="shared" si="41"/>
        <v>NT78NT+1</v>
      </c>
      <c r="B206" s="51" t="str">
        <f t="shared" si="42"/>
        <v>NT78NT+2</v>
      </c>
      <c r="C206" s="51" t="str">
        <f t="shared" si="43"/>
        <v>NT78NT+3</v>
      </c>
      <c r="D206" s="51" t="str">
        <f t="shared" si="44"/>
        <v>NT78NT+4</v>
      </c>
      <c r="F206" s="125"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3">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5" t="s">
        <v>604</v>
      </c>
      <c r="AY206" s="63"/>
      <c r="AZ206" s="64">
        <v>780</v>
      </c>
    </row>
    <row r="207" spans="1:52" s="125" customFormat="1" ht="39.950000000000003" customHeight="1" x14ac:dyDescent="0.25">
      <c r="A207" s="51" t="str">
        <f t="shared" si="41"/>
        <v>NT79NT1+1</v>
      </c>
      <c r="B207" s="51" t="str">
        <f t="shared" si="42"/>
        <v>NT79NT1+2</v>
      </c>
      <c r="C207" s="51" t="str">
        <f t="shared" si="43"/>
        <v>NT79NT1+3</v>
      </c>
      <c r="D207" s="51" t="str">
        <f t="shared" si="44"/>
        <v>NT79NT1+4</v>
      </c>
      <c r="F207" s="125"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3"/>
      <c r="AM207" s="60"/>
      <c r="AN207" s="60"/>
      <c r="AO207" s="57">
        <f t="shared" si="40"/>
        <v>0</v>
      </c>
      <c r="AP207" s="57">
        <f t="shared" si="40"/>
        <v>0</v>
      </c>
      <c r="AQ207" s="57">
        <f t="shared" si="40"/>
        <v>0</v>
      </c>
      <c r="AR207" s="57">
        <f t="shared" si="39"/>
        <v>0</v>
      </c>
      <c r="AS207" s="57"/>
      <c r="AT207" s="57"/>
      <c r="AU207" s="57"/>
      <c r="AV207" s="57"/>
      <c r="AW207" s="62"/>
      <c r="AX207" s="125" t="s">
        <v>604</v>
      </c>
      <c r="AY207" s="63"/>
      <c r="AZ207" s="64">
        <v>780</v>
      </c>
    </row>
    <row r="208" spans="1:52" s="125" customFormat="1" ht="39.950000000000003" customHeight="1" x14ac:dyDescent="0.25">
      <c r="A208" s="51" t="str">
        <f t="shared" si="41"/>
        <v>NT79NT1_D1+1</v>
      </c>
      <c r="B208" s="51" t="str">
        <f t="shared" si="42"/>
        <v>NT79NT1_D1+2</v>
      </c>
      <c r="C208" s="51" t="str">
        <f t="shared" si="43"/>
        <v>NT79NT1_D1+3</v>
      </c>
      <c r="D208" s="51" t="str">
        <f t="shared" si="44"/>
        <v>NT79NT1_D1+4</v>
      </c>
      <c r="F208" s="125"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3">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5" t="s">
        <v>604</v>
      </c>
      <c r="AY208" s="63"/>
      <c r="AZ208" s="64">
        <v>780</v>
      </c>
    </row>
    <row r="209" spans="1:52" s="125" customFormat="1" ht="39.950000000000003" customHeight="1" x14ac:dyDescent="0.25">
      <c r="A209" s="51" t="str">
        <f t="shared" si="41"/>
        <v>NT79NT1_D2+1</v>
      </c>
      <c r="B209" s="51" t="str">
        <f t="shared" si="42"/>
        <v>NT79NT1_D2+2</v>
      </c>
      <c r="C209" s="51" t="str">
        <f t="shared" si="43"/>
        <v>NT79NT1_D2+3</v>
      </c>
      <c r="D209" s="51" t="str">
        <f t="shared" si="44"/>
        <v>NT79NT1_D2+4</v>
      </c>
      <c r="F209" s="125"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3">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5" t="s">
        <v>604</v>
      </c>
      <c r="AY209" s="63"/>
      <c r="AZ209" s="64"/>
    </row>
    <row r="210" spans="1:52" s="125" customFormat="1" ht="39.950000000000003" customHeight="1" x14ac:dyDescent="0.25">
      <c r="A210" s="51" t="str">
        <f t="shared" si="41"/>
        <v>NT80NT1+1</v>
      </c>
      <c r="B210" s="51" t="str">
        <f t="shared" si="42"/>
        <v>NT80NT1+2</v>
      </c>
      <c r="C210" s="51" t="str">
        <f t="shared" si="43"/>
        <v>NT80NT1+3</v>
      </c>
      <c r="D210" s="51" t="str">
        <f t="shared" si="44"/>
        <v>NT80NT1+4</v>
      </c>
      <c r="F210" s="125"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3"/>
      <c r="AM210" s="60"/>
      <c r="AN210" s="60"/>
      <c r="AO210" s="57">
        <f t="shared" si="40"/>
        <v>0</v>
      </c>
      <c r="AP210" s="57">
        <f t="shared" si="40"/>
        <v>0</v>
      </c>
      <c r="AQ210" s="57">
        <f t="shared" si="40"/>
        <v>0</v>
      </c>
      <c r="AR210" s="57">
        <f t="shared" si="39"/>
        <v>0</v>
      </c>
      <c r="AS210" s="57"/>
      <c r="AT210" s="57"/>
      <c r="AU210" s="57"/>
      <c r="AV210" s="57"/>
      <c r="AW210" s="62"/>
      <c r="AX210" s="125" t="s">
        <v>604</v>
      </c>
      <c r="AY210" s="63"/>
      <c r="AZ210" s="64">
        <v>1200</v>
      </c>
    </row>
    <row r="211" spans="1:52" s="125" customFormat="1" ht="39.950000000000003" customHeight="1" x14ac:dyDescent="0.25">
      <c r="A211" s="51" t="str">
        <f t="shared" si="41"/>
        <v>NT80NT1_D1+1</v>
      </c>
      <c r="B211" s="51" t="str">
        <f t="shared" si="42"/>
        <v>NT80NT1_D1+2</v>
      </c>
      <c r="C211" s="51" t="str">
        <f t="shared" si="43"/>
        <v>NT80NT1_D1+3</v>
      </c>
      <c r="D211" s="51" t="str">
        <f t="shared" si="44"/>
        <v>NT80NT1_D1+4</v>
      </c>
      <c r="F211" s="125"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3">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5" t="s">
        <v>604</v>
      </c>
      <c r="AY211" s="63"/>
      <c r="AZ211" s="64">
        <v>960</v>
      </c>
    </row>
    <row r="212" spans="1:52" s="125" customFormat="1" ht="39.950000000000003" customHeight="1" x14ac:dyDescent="0.25">
      <c r="A212" s="51" t="str">
        <f t="shared" si="41"/>
        <v>NT80NT1_D2+1</v>
      </c>
      <c r="B212" s="51" t="str">
        <f t="shared" si="42"/>
        <v>NT80NT1_D2+2</v>
      </c>
      <c r="C212" s="51" t="str">
        <f t="shared" si="43"/>
        <v>NT80NT1_D2+3</v>
      </c>
      <c r="D212" s="51" t="str">
        <f t="shared" si="44"/>
        <v>NT80NT1_D2+4</v>
      </c>
      <c r="F212" s="125"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3">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5" t="s">
        <v>604</v>
      </c>
      <c r="AY212" s="63"/>
      <c r="AZ212" s="64"/>
    </row>
    <row r="213" spans="1:52" s="125" customFormat="1" ht="39.950000000000003" customHeight="1" x14ac:dyDescent="0.25">
      <c r="A213" s="51" t="str">
        <f t="shared" si="41"/>
        <v>NT81NT+1</v>
      </c>
      <c r="B213" s="51" t="str">
        <f t="shared" si="42"/>
        <v>NT81NT+2</v>
      </c>
      <c r="C213" s="51" t="str">
        <f t="shared" si="43"/>
        <v>NT81NT+3</v>
      </c>
      <c r="D213" s="51" t="str">
        <f t="shared" si="44"/>
        <v>NT81NT+4</v>
      </c>
      <c r="F213" s="125"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3">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5" t="s">
        <v>604</v>
      </c>
      <c r="AY213" s="63"/>
      <c r="AZ213" s="64">
        <v>840</v>
      </c>
    </row>
    <row r="214" spans="1:52" s="125" customFormat="1" ht="39.950000000000003" customHeight="1" x14ac:dyDescent="0.25">
      <c r="A214" s="51" t="str">
        <f t="shared" si="41"/>
        <v>NT82NT+1</v>
      </c>
      <c r="B214" s="51" t="str">
        <f t="shared" si="42"/>
        <v>NT82NT+2</v>
      </c>
      <c r="C214" s="51" t="str">
        <f t="shared" si="43"/>
        <v>NT82NT+3</v>
      </c>
      <c r="D214" s="51" t="str">
        <f t="shared" si="44"/>
        <v>NT82NT+4</v>
      </c>
      <c r="F214" s="125"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3">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5" t="s">
        <v>604</v>
      </c>
      <c r="AY214" s="63"/>
      <c r="AZ214" s="64">
        <v>840</v>
      </c>
    </row>
    <row r="215" spans="1:52" s="125" customFormat="1" ht="39.950000000000003" customHeight="1" x14ac:dyDescent="0.25">
      <c r="A215" s="51" t="str">
        <f t="shared" si="41"/>
        <v>NT83NT2+1</v>
      </c>
      <c r="B215" s="51" t="str">
        <f t="shared" si="42"/>
        <v>NT83NT2+2</v>
      </c>
      <c r="C215" s="51" t="str">
        <f t="shared" si="43"/>
        <v>NT83NT2+3</v>
      </c>
      <c r="D215" s="51" t="str">
        <f t="shared" si="44"/>
        <v>NT83NT2+4</v>
      </c>
      <c r="F215" s="125"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3">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5" t="s">
        <v>604</v>
      </c>
      <c r="AY215" s="63"/>
      <c r="AZ215" s="64">
        <v>840</v>
      </c>
    </row>
    <row r="216" spans="1:52" s="125" customFormat="1" ht="39.950000000000003" customHeight="1" x14ac:dyDescent="0.25">
      <c r="A216" s="51" t="str">
        <f t="shared" si="41"/>
        <v>NT84NT+1</v>
      </c>
      <c r="B216" s="51" t="str">
        <f t="shared" si="42"/>
        <v>NT84NT+2</v>
      </c>
      <c r="C216" s="51" t="str">
        <f t="shared" si="43"/>
        <v>NT84NT+3</v>
      </c>
      <c r="D216" s="51" t="str">
        <f t="shared" si="44"/>
        <v>NT84NT+4</v>
      </c>
      <c r="F216" s="125"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3">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5" t="s">
        <v>604</v>
      </c>
      <c r="AY216" s="63"/>
      <c r="AZ216" s="64">
        <v>840</v>
      </c>
    </row>
    <row r="217" spans="1:52" s="125" customFormat="1" ht="39.950000000000003" customHeight="1" x14ac:dyDescent="0.25">
      <c r="A217" s="51" t="str">
        <f t="shared" si="41"/>
        <v>NT85NT+1</v>
      </c>
      <c r="B217" s="51" t="str">
        <f t="shared" si="42"/>
        <v>NT85NT+2</v>
      </c>
      <c r="C217" s="51" t="str">
        <f t="shared" si="43"/>
        <v>NT85NT+3</v>
      </c>
      <c r="D217" s="51" t="str">
        <f t="shared" si="44"/>
        <v>NT85NT+4</v>
      </c>
      <c r="F217" s="125"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3">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5" t="s">
        <v>604</v>
      </c>
      <c r="AY217" s="63"/>
      <c r="AZ217" s="64"/>
    </row>
    <row r="218" spans="1:52" s="125" customFormat="1" ht="47.25" x14ac:dyDescent="0.25">
      <c r="A218" s="51" t="str">
        <f t="shared" si="41"/>
        <v>NT86NT2+1</v>
      </c>
      <c r="B218" s="51" t="str">
        <f t="shared" si="42"/>
        <v>NT86NT2+2</v>
      </c>
      <c r="C218" s="51" t="str">
        <f t="shared" si="43"/>
        <v>NT86NT2+3</v>
      </c>
      <c r="D218" s="51" t="str">
        <f t="shared" si="44"/>
        <v>NT86NT2+4</v>
      </c>
      <c r="F218" s="125"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3">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5" t="s">
        <v>3</v>
      </c>
      <c r="AY218" s="63"/>
      <c r="AZ218" s="64">
        <v>340</v>
      </c>
    </row>
    <row r="219" spans="1:52" s="125" customFormat="1" ht="30" customHeight="1" x14ac:dyDescent="0.25">
      <c r="A219" s="51" t="str">
        <f t="shared" si="41"/>
        <v>NT87NT1+1</v>
      </c>
      <c r="B219" s="51" t="str">
        <f t="shared" si="42"/>
        <v>NT87NT1+2</v>
      </c>
      <c r="C219" s="51" t="str">
        <f t="shared" si="43"/>
        <v>NT87NT1+3</v>
      </c>
      <c r="D219" s="51" t="str">
        <f t="shared" si="44"/>
        <v>NT87NT1+4</v>
      </c>
      <c r="F219" s="125"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3"/>
      <c r="AM219" s="60"/>
      <c r="AN219" s="60"/>
      <c r="AO219" s="57">
        <f t="shared" si="40"/>
        <v>0</v>
      </c>
      <c r="AP219" s="57">
        <f t="shared" si="40"/>
        <v>0</v>
      </c>
      <c r="AQ219" s="57">
        <f t="shared" si="40"/>
        <v>0</v>
      </c>
      <c r="AR219" s="57">
        <f t="shared" si="39"/>
        <v>0</v>
      </c>
      <c r="AS219" s="57"/>
      <c r="AT219" s="57"/>
      <c r="AU219" s="57"/>
      <c r="AV219" s="57"/>
      <c r="AW219" s="62"/>
      <c r="AX219" s="125" t="s">
        <v>3</v>
      </c>
      <c r="AY219" s="63"/>
      <c r="AZ219" s="64"/>
    </row>
    <row r="220" spans="1:52" s="125" customFormat="1" ht="39.950000000000003" customHeight="1" x14ac:dyDescent="0.25">
      <c r="A220" s="51" t="str">
        <f t="shared" si="41"/>
        <v>NT87NT_D1+1</v>
      </c>
      <c r="B220" s="51" t="str">
        <f t="shared" si="42"/>
        <v>NT87NT_D1+2</v>
      </c>
      <c r="C220" s="51" t="str">
        <f t="shared" si="43"/>
        <v>NT87NT_D1+3</v>
      </c>
      <c r="D220" s="51" t="str">
        <f t="shared" si="44"/>
        <v>NT87NT_D1+4</v>
      </c>
      <c r="F220" s="125"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3">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5" t="s">
        <v>3</v>
      </c>
      <c r="AY220" s="63"/>
      <c r="AZ220" s="64">
        <v>250</v>
      </c>
    </row>
    <row r="221" spans="1:52" s="125" customFormat="1" ht="39.950000000000003" customHeight="1" x14ac:dyDescent="0.25">
      <c r="A221" s="51" t="str">
        <f t="shared" si="41"/>
        <v>NT87NT_D2+1</v>
      </c>
      <c r="B221" s="51" t="str">
        <f t="shared" si="42"/>
        <v>NT87NT_D2+2</v>
      </c>
      <c r="C221" s="51" t="str">
        <f t="shared" si="43"/>
        <v>NT87NT_D2+3</v>
      </c>
      <c r="D221" s="51" t="str">
        <f t="shared" si="44"/>
        <v>NT87NT_D2+4</v>
      </c>
      <c r="F221" s="125"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3">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5" t="s">
        <v>3</v>
      </c>
      <c r="AY221" s="63"/>
      <c r="AZ221" s="64">
        <v>250</v>
      </c>
    </row>
    <row r="222" spans="1:52" s="125" customFormat="1" ht="39.950000000000003" customHeight="1" x14ac:dyDescent="0.25">
      <c r="A222" s="51" t="str">
        <f t="shared" si="41"/>
        <v>NT87NT_D3+1</v>
      </c>
      <c r="B222" s="51" t="str">
        <f t="shared" si="42"/>
        <v>NT87NT_D3+2</v>
      </c>
      <c r="C222" s="51" t="str">
        <f t="shared" si="43"/>
        <v>NT87NT_D3+3</v>
      </c>
      <c r="D222" s="51" t="str">
        <f t="shared" si="44"/>
        <v>NT87NT_D3+4</v>
      </c>
      <c r="F222" s="125"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3">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5" t="s">
        <v>3</v>
      </c>
      <c r="AY222" s="63"/>
      <c r="AZ222" s="64">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1019</v>
      </c>
      <c r="H223" s="168" t="s">
        <v>3</v>
      </c>
      <c r="I223" s="169" t="s">
        <v>1020</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7">
        <f t="shared" si="40"/>
        <v>0</v>
      </c>
      <c r="AP223" s="57">
        <f t="shared" si="40"/>
        <v>0</v>
      </c>
      <c r="AQ223" s="57">
        <f t="shared" si="40"/>
        <v>0</v>
      </c>
      <c r="AR223" s="57">
        <f t="shared" si="39"/>
        <v>0</v>
      </c>
      <c r="AS223" s="57"/>
      <c r="AT223" s="57"/>
      <c r="AU223" s="57"/>
      <c r="AV223" s="57"/>
      <c r="AW223" s="190"/>
      <c r="AX223" s="182" t="s">
        <v>3</v>
      </c>
      <c r="AY223" s="191"/>
      <c r="AZ223" s="192">
        <v>250</v>
      </c>
    </row>
    <row r="224" spans="1:52" s="125" customFormat="1" ht="39.950000000000003" customHeight="1" x14ac:dyDescent="0.25">
      <c r="A224" s="51" t="str">
        <f t="shared" si="41"/>
        <v>LK1NT1+1</v>
      </c>
      <c r="B224" s="51" t="str">
        <f t="shared" si="42"/>
        <v>LK1NT1+2</v>
      </c>
      <c r="C224" s="51" t="str">
        <f t="shared" si="43"/>
        <v>LK1NT1+3</v>
      </c>
      <c r="D224" s="51" t="str">
        <f t="shared" si="44"/>
        <v>LK1NT1+4</v>
      </c>
      <c r="F224" s="125"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3">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5" t="s">
        <v>3</v>
      </c>
      <c r="AY224" s="63"/>
      <c r="AZ224" s="64">
        <v>250</v>
      </c>
    </row>
    <row r="225" spans="1:52" s="125" customFormat="1" ht="39.950000000000003" customHeight="1" x14ac:dyDescent="0.25">
      <c r="A225" s="51" t="str">
        <f t="shared" si="41"/>
        <v>LK2NT2+1</v>
      </c>
      <c r="B225" s="51" t="str">
        <f t="shared" si="42"/>
        <v>LK2NT2+2</v>
      </c>
      <c r="C225" s="51" t="str">
        <f t="shared" si="43"/>
        <v>LK2NT2+3</v>
      </c>
      <c r="D225" s="51" t="str">
        <f t="shared" si="44"/>
        <v>LK2NT2+4</v>
      </c>
      <c r="F225" s="125"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3"/>
      <c r="AM225" s="60"/>
      <c r="AN225" s="60"/>
      <c r="AO225" s="57">
        <f t="shared" si="40"/>
        <v>0</v>
      </c>
      <c r="AP225" s="57">
        <f t="shared" si="40"/>
        <v>0</v>
      </c>
      <c r="AQ225" s="57">
        <f t="shared" si="40"/>
        <v>0</v>
      </c>
      <c r="AR225" s="57">
        <f t="shared" si="39"/>
        <v>0</v>
      </c>
      <c r="AS225" s="57"/>
      <c r="AT225" s="57"/>
      <c r="AU225" s="57"/>
      <c r="AV225" s="57"/>
      <c r="AW225" s="62"/>
      <c r="AX225" s="125" t="s">
        <v>3</v>
      </c>
      <c r="AY225" s="63"/>
      <c r="AZ225" s="64"/>
    </row>
    <row r="226" spans="1:52" s="125" customFormat="1" ht="39.950000000000003" customHeight="1" x14ac:dyDescent="0.25">
      <c r="A226" s="51" t="str">
        <f t="shared" si="41"/>
        <v>LK2NT2_D1+1</v>
      </c>
      <c r="B226" s="51" t="str">
        <f t="shared" si="42"/>
        <v>LK2NT2_D1+2</v>
      </c>
      <c r="C226" s="51" t="str">
        <f t="shared" si="43"/>
        <v>LK2NT2_D1+3</v>
      </c>
      <c r="D226" s="51" t="str">
        <f t="shared" si="44"/>
        <v>LK2NT2_D1+4</v>
      </c>
      <c r="F226" s="125"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3">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5" t="s">
        <v>3</v>
      </c>
      <c r="AY226" s="63"/>
      <c r="AZ226" s="64">
        <v>250</v>
      </c>
    </row>
    <row r="227" spans="1:52" s="125" customFormat="1" ht="39.950000000000003" customHeight="1" x14ac:dyDescent="0.25">
      <c r="A227" s="51" t="str">
        <f t="shared" si="41"/>
        <v>LK2NT2_D2+1</v>
      </c>
      <c r="B227" s="51" t="str">
        <f t="shared" si="42"/>
        <v>LK2NT2_D2+2</v>
      </c>
      <c r="C227" s="51" t="str">
        <f t="shared" si="43"/>
        <v>LK2NT2_D2+3</v>
      </c>
      <c r="D227" s="51" t="str">
        <f t="shared" si="44"/>
        <v>LK2NT2_D2+4</v>
      </c>
      <c r="F227" s="125"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3">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5" t="s">
        <v>3</v>
      </c>
      <c r="AY227" s="63"/>
      <c r="AZ227" s="64">
        <v>240</v>
      </c>
    </row>
    <row r="228" spans="1:52" s="125" customFormat="1" ht="39.950000000000003" customHeight="1" x14ac:dyDescent="0.25">
      <c r="A228" s="51" t="str">
        <f t="shared" si="41"/>
        <v>LK3NT2+1</v>
      </c>
      <c r="B228" s="51" t="str">
        <f t="shared" si="42"/>
        <v>LK3NT2+2</v>
      </c>
      <c r="C228" s="51" t="str">
        <f t="shared" si="43"/>
        <v>LK3NT2+3</v>
      </c>
      <c r="D228" s="51" t="str">
        <f t="shared" si="44"/>
        <v>LK3NT2+4</v>
      </c>
      <c r="F228" s="125"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3">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5" t="s">
        <v>3</v>
      </c>
      <c r="AY228" s="63"/>
      <c r="AZ228" s="64">
        <v>240</v>
      </c>
    </row>
    <row r="229" spans="1:52" s="125" customFormat="1" ht="39.950000000000003" customHeight="1" x14ac:dyDescent="0.25">
      <c r="A229" s="51" t="str">
        <f t="shared" si="41"/>
        <v>LK4NT2+1</v>
      </c>
      <c r="B229" s="51" t="str">
        <f t="shared" si="42"/>
        <v>LK4NT2+2</v>
      </c>
      <c r="C229" s="51" t="str">
        <f t="shared" si="43"/>
        <v>LK4NT2+3</v>
      </c>
      <c r="D229" s="51" t="str">
        <f t="shared" si="44"/>
        <v>LK4NT2+4</v>
      </c>
      <c r="F229" s="125"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3">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5" t="s">
        <v>3</v>
      </c>
      <c r="AY229" s="63"/>
      <c r="AZ229" s="64"/>
    </row>
    <row r="230" spans="1:52" s="125" customFormat="1" ht="39.950000000000003" customHeight="1" x14ac:dyDescent="0.25">
      <c r="A230" s="51" t="str">
        <f t="shared" si="41"/>
        <v>LK5NT1+1</v>
      </c>
      <c r="B230" s="51" t="str">
        <f t="shared" si="42"/>
        <v>LK5NT1+2</v>
      </c>
      <c r="C230" s="51" t="str">
        <f t="shared" si="43"/>
        <v>LK5NT1+3</v>
      </c>
      <c r="D230" s="51" t="str">
        <f t="shared" si="44"/>
        <v>LK5NT1+4</v>
      </c>
      <c r="F230" s="125"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3">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5" t="s">
        <v>3</v>
      </c>
      <c r="AY230" s="63"/>
      <c r="AZ230" s="64">
        <v>240</v>
      </c>
    </row>
    <row r="231" spans="1:52" s="125" customFormat="1" ht="39.950000000000003" customHeight="1" x14ac:dyDescent="0.25">
      <c r="A231" s="51" t="str">
        <f t="shared" si="41"/>
        <v>LK6NT2+1</v>
      </c>
      <c r="B231" s="51" t="str">
        <f t="shared" si="42"/>
        <v>LK6NT2+2</v>
      </c>
      <c r="C231" s="51" t="str">
        <f t="shared" si="43"/>
        <v>LK6NT2+3</v>
      </c>
      <c r="D231" s="51" t="str">
        <f t="shared" si="44"/>
        <v>LK6NT2+4</v>
      </c>
      <c r="F231" s="125"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3"/>
      <c r="AM231" s="60"/>
      <c r="AN231" s="60"/>
      <c r="AO231" s="57">
        <f t="shared" si="40"/>
        <v>0</v>
      </c>
      <c r="AP231" s="57">
        <f t="shared" si="40"/>
        <v>0</v>
      </c>
      <c r="AQ231" s="57">
        <f t="shared" si="40"/>
        <v>0</v>
      </c>
      <c r="AR231" s="57">
        <f t="shared" si="39"/>
        <v>0</v>
      </c>
      <c r="AS231" s="57"/>
      <c r="AT231" s="57"/>
      <c r="AU231" s="57"/>
      <c r="AV231" s="57"/>
      <c r="AW231" s="62"/>
      <c r="AX231" s="125" t="s">
        <v>3</v>
      </c>
      <c r="AY231" s="63"/>
      <c r="AZ231" s="64">
        <v>240</v>
      </c>
    </row>
    <row r="232" spans="1:52" s="125" customFormat="1" ht="39.950000000000003" customHeight="1" x14ac:dyDescent="0.25">
      <c r="A232" s="51" t="str">
        <f t="shared" si="41"/>
        <v>LK6NT2_D1+1</v>
      </c>
      <c r="B232" s="51" t="str">
        <f t="shared" si="42"/>
        <v>LK6NT2_D1+2</v>
      </c>
      <c r="C232" s="51" t="str">
        <f t="shared" si="43"/>
        <v>LK6NT2_D1+3</v>
      </c>
      <c r="D232" s="51" t="str">
        <f t="shared" si="44"/>
        <v>LK6NT2_D1+4</v>
      </c>
      <c r="F232" s="125"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3">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5" t="s">
        <v>3</v>
      </c>
      <c r="AY232" s="63"/>
      <c r="AZ232" s="64">
        <v>240</v>
      </c>
    </row>
    <row r="233" spans="1:52" s="125" customFormat="1" ht="39.950000000000003" customHeight="1" x14ac:dyDescent="0.25">
      <c r="A233" s="51" t="str">
        <f t="shared" si="41"/>
        <v>LK6NT2_D2+1</v>
      </c>
      <c r="B233" s="51" t="str">
        <f t="shared" si="42"/>
        <v>LK6NT2_D2+2</v>
      </c>
      <c r="C233" s="51" t="str">
        <f t="shared" si="43"/>
        <v>LK6NT2_D2+3</v>
      </c>
      <c r="D233" s="51" t="str">
        <f t="shared" si="44"/>
        <v>LK6NT2_D2+4</v>
      </c>
      <c r="F233" s="125"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3">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5" t="s">
        <v>3</v>
      </c>
      <c r="AY233" s="63"/>
      <c r="AZ233" s="64">
        <v>240</v>
      </c>
    </row>
    <row r="234" spans="1:52" s="125" customFormat="1" ht="39.950000000000003" customHeight="1" x14ac:dyDescent="0.25">
      <c r="A234" s="51" t="str">
        <f t="shared" si="41"/>
        <v>LK7NT+1</v>
      </c>
      <c r="B234" s="51" t="str">
        <f t="shared" si="42"/>
        <v>LK7NT+2</v>
      </c>
      <c r="C234" s="51" t="str">
        <f t="shared" si="43"/>
        <v>LK7NT+3</v>
      </c>
      <c r="D234" s="51" t="str">
        <f t="shared" si="44"/>
        <v>LK7NT+4</v>
      </c>
      <c r="F234" s="125"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3">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5" t="s">
        <v>3</v>
      </c>
      <c r="AY234" s="63"/>
      <c r="AZ234" s="64"/>
    </row>
    <row r="235" spans="1:52" s="125" customFormat="1" ht="39.950000000000003" customHeight="1" x14ac:dyDescent="0.25">
      <c r="A235" s="51" t="str">
        <f t="shared" si="41"/>
        <v>LK8NT2+1</v>
      </c>
      <c r="B235" s="51" t="str">
        <f t="shared" si="42"/>
        <v>LK8NT2+2</v>
      </c>
      <c r="C235" s="51" t="str">
        <f t="shared" si="43"/>
        <v>LK8NT2+3</v>
      </c>
      <c r="D235" s="51" t="str">
        <f t="shared" si="44"/>
        <v>LK8NT2+4</v>
      </c>
      <c r="F235" s="125"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3"/>
      <c r="AM235" s="60"/>
      <c r="AN235" s="60"/>
      <c r="AO235" s="57">
        <f t="shared" si="40"/>
        <v>0</v>
      </c>
      <c r="AP235" s="57">
        <f t="shared" si="40"/>
        <v>0</v>
      </c>
      <c r="AQ235" s="57">
        <f t="shared" si="40"/>
        <v>0</v>
      </c>
      <c r="AR235" s="57">
        <f t="shared" si="39"/>
        <v>0</v>
      </c>
      <c r="AS235" s="57"/>
      <c r="AT235" s="57"/>
      <c r="AU235" s="57"/>
      <c r="AV235" s="57"/>
      <c r="AW235" s="62"/>
      <c r="AX235" s="125" t="s">
        <v>3</v>
      </c>
      <c r="AY235" s="63"/>
      <c r="AZ235" s="64">
        <v>240</v>
      </c>
    </row>
    <row r="236" spans="1:52" s="125" customFormat="1" ht="39.950000000000003" customHeight="1" x14ac:dyDescent="0.25">
      <c r="A236" s="51" t="str">
        <f t="shared" si="41"/>
        <v>LK8NT2_D1+1</v>
      </c>
      <c r="B236" s="51" t="str">
        <f t="shared" si="42"/>
        <v>LK8NT2_D1+2</v>
      </c>
      <c r="C236" s="51" t="str">
        <f t="shared" si="43"/>
        <v>LK8NT2_D1+3</v>
      </c>
      <c r="D236" s="51" t="str">
        <f t="shared" si="44"/>
        <v>LK8NT2_D1+4</v>
      </c>
      <c r="F236" s="125"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3">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5" t="s">
        <v>3</v>
      </c>
      <c r="AY236" s="63"/>
      <c r="AZ236" s="64">
        <v>240</v>
      </c>
    </row>
    <row r="237" spans="1:52" s="125" customFormat="1" ht="39.950000000000003" customHeight="1" x14ac:dyDescent="0.25">
      <c r="A237" s="51" t="str">
        <f t="shared" si="41"/>
        <v>LK8NT2_D2+1</v>
      </c>
      <c r="B237" s="51" t="str">
        <f t="shared" si="42"/>
        <v>LK8NT2_D2+2</v>
      </c>
      <c r="C237" s="51" t="str">
        <f t="shared" si="43"/>
        <v>LK8NT2_D2+3</v>
      </c>
      <c r="D237" s="51" t="str">
        <f t="shared" si="44"/>
        <v>LK8NT2_D2+4</v>
      </c>
      <c r="F237" s="125"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3">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5" t="s">
        <v>3</v>
      </c>
      <c r="AY237" s="63"/>
      <c r="AZ237" s="64">
        <v>240</v>
      </c>
    </row>
    <row r="238" spans="1:52" s="125" customFormat="1" ht="39.950000000000003" customHeight="1" x14ac:dyDescent="0.25">
      <c r="A238" s="51" t="str">
        <f t="shared" si="41"/>
        <v>LK8NT2_D3+1</v>
      </c>
      <c r="B238" s="51" t="str">
        <f t="shared" si="42"/>
        <v>LK8NT2_D3+2</v>
      </c>
      <c r="C238" s="51" t="str">
        <f t="shared" si="43"/>
        <v>LK8NT2_D3+3</v>
      </c>
      <c r="D238" s="51" t="str">
        <f t="shared" si="44"/>
        <v>LK8NT2_D3+4</v>
      </c>
      <c r="F238" s="125"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3">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5"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5"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3">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5"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5"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3"/>
      <c r="AM240" s="60"/>
      <c r="AN240" s="60"/>
      <c r="AO240" s="57">
        <f t="shared" si="40"/>
        <v>0</v>
      </c>
      <c r="AP240" s="57">
        <f t="shared" si="40"/>
        <v>0</v>
      </c>
      <c r="AQ240" s="57">
        <f t="shared" si="40"/>
        <v>0</v>
      </c>
      <c r="AR240" s="57">
        <f t="shared" si="39"/>
        <v>0</v>
      </c>
      <c r="AS240" s="57"/>
      <c r="AT240" s="57"/>
      <c r="AU240" s="57"/>
      <c r="AV240" s="57"/>
      <c r="AW240" s="62"/>
      <c r="AX240" s="125"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5"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3">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5"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5"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3">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5"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5"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3">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5"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5"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3">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5"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5"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3">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5"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5"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3">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5"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5"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3">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5"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5"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3"/>
      <c r="AM248" s="60"/>
      <c r="AN248" s="60"/>
      <c r="AO248" s="57">
        <f t="shared" si="40"/>
        <v>0</v>
      </c>
      <c r="AP248" s="57">
        <f t="shared" si="40"/>
        <v>0</v>
      </c>
      <c r="AQ248" s="57">
        <f t="shared" si="40"/>
        <v>0</v>
      </c>
      <c r="AR248" s="57">
        <f t="shared" si="39"/>
        <v>0</v>
      </c>
      <c r="AS248" s="57"/>
      <c r="AT248" s="57"/>
      <c r="AU248" s="57"/>
      <c r="AV248" s="57"/>
      <c r="AW248" s="62"/>
      <c r="AX248" s="125"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5"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3">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5"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5"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3">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5"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5"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3">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5"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5"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3"/>
      <c r="AM252" s="60"/>
      <c r="AN252" s="60"/>
      <c r="AO252" s="57">
        <f t="shared" si="40"/>
        <v>0</v>
      </c>
      <c r="AP252" s="57">
        <f t="shared" si="40"/>
        <v>0</v>
      </c>
      <c r="AQ252" s="57">
        <f t="shared" si="40"/>
        <v>0</v>
      </c>
      <c r="AR252" s="57">
        <f t="shared" si="39"/>
        <v>0</v>
      </c>
      <c r="AS252" s="57"/>
      <c r="AT252" s="57"/>
      <c r="AU252" s="57"/>
      <c r="AV252" s="57"/>
      <c r="AW252" s="62"/>
      <c r="AX252" s="125"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5"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3">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5"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5"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3">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5"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5"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3">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5"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5"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3">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1" t="s">
        <v>3</v>
      </c>
      <c r="AY256" s="165"/>
      <c r="AZ256" s="64"/>
    </row>
    <row r="257" spans="1:52" s="32" customFormat="1" ht="47.25" x14ac:dyDescent="0.25">
      <c r="A257" s="51" t="str">
        <f t="shared" si="41"/>
        <v>LK20NT1+1</v>
      </c>
      <c r="B257" s="51" t="str">
        <f t="shared" si="42"/>
        <v>LK20NT1+2</v>
      </c>
      <c r="C257" s="51" t="str">
        <f t="shared" si="43"/>
        <v>LK20NT1+3</v>
      </c>
      <c r="D257" s="51" t="str">
        <f t="shared" si="44"/>
        <v>LK20NT1+4</v>
      </c>
      <c r="F257" s="125"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3">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5"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5"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3">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5"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5"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3"/>
      <c r="AM259" s="60"/>
      <c r="AN259" s="60"/>
      <c r="AO259" s="57">
        <f t="shared" si="40"/>
        <v>0</v>
      </c>
      <c r="AP259" s="57">
        <f t="shared" si="40"/>
        <v>0</v>
      </c>
      <c r="AQ259" s="57">
        <f t="shared" si="40"/>
        <v>0</v>
      </c>
      <c r="AR259" s="57">
        <f t="shared" si="39"/>
        <v>0</v>
      </c>
      <c r="AS259" s="57"/>
      <c r="AT259" s="57"/>
      <c r="AU259" s="57"/>
      <c r="AV259" s="57"/>
      <c r="AW259" s="62"/>
      <c r="AX259" s="125"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5"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3">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5"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3">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5"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3"/>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5"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3">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5"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3">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3">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3" customFormat="1" x14ac:dyDescent="0.25">
      <c r="A266" s="181" t="str">
        <f t="shared" si="41"/>
        <v>XL+1</v>
      </c>
      <c r="B266" s="181" t="str">
        <f t="shared" si="42"/>
        <v>XL+2</v>
      </c>
      <c r="C266" s="181" t="str">
        <f t="shared" si="43"/>
        <v>XL+3</v>
      </c>
      <c r="D266" s="181" t="str">
        <f t="shared" si="44"/>
        <v>XL+4</v>
      </c>
      <c r="F266" s="194" t="s">
        <v>94</v>
      </c>
      <c r="G266" s="168" t="s">
        <v>1154</v>
      </c>
      <c r="H266" s="168" t="s">
        <v>94</v>
      </c>
      <c r="I266" s="169" t="s">
        <v>1155</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7">
        <f t="shared" si="40"/>
        <v>0</v>
      </c>
      <c r="AP266" s="57">
        <f t="shared" si="40"/>
        <v>0</v>
      </c>
      <c r="AQ266" s="57">
        <f t="shared" si="40"/>
        <v>0</v>
      </c>
      <c r="AR266" s="57">
        <f t="shared" si="40"/>
        <v>0</v>
      </c>
      <c r="AS266" s="57"/>
      <c r="AT266" s="57"/>
      <c r="AU266" s="57"/>
      <c r="AV266" s="57"/>
      <c r="AW266" s="190"/>
      <c r="AX266" s="194" t="s">
        <v>94</v>
      </c>
      <c r="AY266" s="191"/>
      <c r="AZ266" s="192">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3"/>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3"/>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3">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3">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3"/>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3">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3">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3">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3"/>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3">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3">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3"/>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3">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3">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3">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3"/>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3">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3">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3">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3"/>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3">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3">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21"/>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3">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22"/>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3">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3"/>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3">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3">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3">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3">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3">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3"/>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3">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3">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3"/>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3"/>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3">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3">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3">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3">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3"/>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3">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3">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3">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3"/>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3"/>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3">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3">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3">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3">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3">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3">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3"/>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3">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3">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3"/>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3"/>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3">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3">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3"/>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3">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3">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3">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3">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3"/>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3">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3">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3">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3">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3"/>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3">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3">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3">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3"/>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3">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3">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3">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3"/>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3">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3">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3"/>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3"/>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3">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3">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3"/>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3">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3">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3">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3">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3"/>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3">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3">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3">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3">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3"/>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3">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3">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3">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3"/>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3"/>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3">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3">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3"/>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3">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3">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3">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3">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3">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3"/>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3">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3">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3">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3">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3">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3">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3">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3">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3">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3">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3"/>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3">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3">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3"/>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3"/>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3">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3">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3"/>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3">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3">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3"/>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3">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3">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3">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3">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3"/>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3">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3">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3"/>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3">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3">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3"/>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3">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3">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3">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3">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3">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3">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3">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3">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3">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3">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3">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3">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3">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3">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3"/>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3">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3">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3"/>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3">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3">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3">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3">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3">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3">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3">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3">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3">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3">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3">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3">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3"/>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3">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3">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3">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3">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3">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3">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3">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3">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3">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3">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3">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3">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3">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3">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3">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3">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3"/>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3">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3">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3">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3">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3">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3">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3">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3">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3">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3">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3">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3">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3">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3">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3">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3">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3">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3">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3">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3">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3">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3">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3">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3">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3">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3">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3">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3">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3">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3">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3">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3">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3">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3">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3">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3">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3">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3">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3">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3">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3">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3">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3">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3">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3">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3">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3">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3">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3">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3"/>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3">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3">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3">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3">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3">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3">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3">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3">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3">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3">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3"/>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3">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3">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3"/>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3">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3">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3"/>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3">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3">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3"/>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3">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3">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3"/>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3">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3">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3"/>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3">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3">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3">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94" customFormat="1" x14ac:dyDescent="0.25">
      <c r="A534" s="181" t="str">
        <f t="shared" si="93"/>
        <v>CM+1</v>
      </c>
      <c r="B534" s="181" t="str">
        <f t="shared" si="94"/>
        <v>CM+2</v>
      </c>
      <c r="C534" s="181" t="str">
        <f t="shared" si="95"/>
        <v>CM+3</v>
      </c>
      <c r="D534" s="181" t="str">
        <f t="shared" si="96"/>
        <v>CM+4</v>
      </c>
      <c r="F534" s="194" t="s">
        <v>1888</v>
      </c>
      <c r="G534" s="168" t="s">
        <v>1898</v>
      </c>
      <c r="H534" s="168" t="s">
        <v>1888</v>
      </c>
      <c r="I534" s="169" t="s">
        <v>1899</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7">
        <f t="shared" si="92"/>
        <v>0</v>
      </c>
      <c r="AP534" s="57">
        <f t="shared" si="92"/>
        <v>0</v>
      </c>
      <c r="AQ534" s="57">
        <f t="shared" si="92"/>
        <v>0</v>
      </c>
      <c r="AR534" s="57">
        <f t="shared" si="92"/>
        <v>0</v>
      </c>
      <c r="AS534" s="57"/>
      <c r="AT534" s="57"/>
      <c r="AU534" s="57"/>
      <c r="AV534" s="57"/>
      <c r="AW534" s="190"/>
      <c r="AX534" s="194" t="s">
        <v>1888</v>
      </c>
      <c r="AY534" s="191"/>
      <c r="AZ534" s="192"/>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3"/>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3">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3">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3">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3">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3"/>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3">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3">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3">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3">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3">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3">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3">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3">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3"/>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3">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3">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1" t="s">
        <v>1888</v>
      </c>
      <c r="AY551" s="165"/>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3">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3">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3">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3">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3">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3">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3">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3">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3">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3"/>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3">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3">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3"/>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3">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3">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3">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3">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3">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3">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3">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3">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3">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3">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3">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3">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3">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3"/>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3">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3">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3">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3"/>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3">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3">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3">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3"/>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3">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3">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3"/>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3">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3">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3">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3">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3"/>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3">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3">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3"/>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3">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3">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3">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25"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3">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25"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3">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25"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3">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25"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3">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25"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3">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25"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3"/>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25"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3">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25"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3">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25"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3"/>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25"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3">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25"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3">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25"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3">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25"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3"/>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25"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3">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25"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3">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1" t="s">
        <v>1888</v>
      </c>
      <c r="AY615" s="165"/>
      <c r="AZ615" s="64">
        <v>240</v>
      </c>
    </row>
    <row r="616" spans="1:52" s="125"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3">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25"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3"/>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25"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3">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25"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3">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25"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3">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25"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3">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25"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3">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25"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3">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25"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3"/>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25"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3">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25"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3">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25"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3">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25"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3">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25"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3"/>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25"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3">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25"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3">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25"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3">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25"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3">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25"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3">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25"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3">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25"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3">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25"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3"/>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25"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3">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25"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3">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25"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3">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25"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3">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25"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3">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25"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3">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25"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3">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25"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3">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25"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3"/>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25"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3">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25"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3">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25"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3"/>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25"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3">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5" t="s">
        <v>1888</v>
      </c>
      <c r="AY650" s="63"/>
      <c r="AZ650" s="64">
        <v>1680</v>
      </c>
    </row>
    <row r="651" spans="1:52" s="125"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3">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5" t="s">
        <v>168</v>
      </c>
      <c r="AY651" s="63"/>
      <c r="AZ651" s="64">
        <v>1200</v>
      </c>
    </row>
    <row r="652" spans="1:52" s="125"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3">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5" t="s">
        <v>168</v>
      </c>
      <c r="AY652" s="63"/>
      <c r="AZ652" s="64">
        <v>840</v>
      </c>
    </row>
    <row r="653" spans="1:52" s="125"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3">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5" t="s">
        <v>168</v>
      </c>
      <c r="AY653" s="63"/>
      <c r="AZ653" s="64">
        <v>840</v>
      </c>
    </row>
    <row r="654" spans="1:52" s="125"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3">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5" t="s">
        <v>168</v>
      </c>
      <c r="AY654" s="63"/>
      <c r="AZ654" s="64">
        <v>900</v>
      </c>
    </row>
    <row r="655" spans="1:52" s="125"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3">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5" t="s">
        <v>168</v>
      </c>
      <c r="AY655" s="63"/>
      <c r="AZ655" s="64">
        <v>1020</v>
      </c>
    </row>
    <row r="656" spans="1:52" s="125"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3">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5" t="s">
        <v>168</v>
      </c>
      <c r="AY656" s="63"/>
      <c r="AZ656" s="64">
        <v>840</v>
      </c>
    </row>
    <row r="657" spans="1:52" s="125" customFormat="1" ht="47.25" x14ac:dyDescent="0.25">
      <c r="A657" s="51" t="str">
        <f t="shared" si="118"/>
        <v>CM44NT2+1</v>
      </c>
      <c r="B657" s="51" t="str">
        <f t="shared" si="119"/>
        <v>CM44NT2+2</v>
      </c>
      <c r="C657" s="51" t="str">
        <f t="shared" si="120"/>
        <v>CM44NT2+3</v>
      </c>
      <c r="D657" s="51" t="str">
        <f t="shared" si="121"/>
        <v>CM44NT2+4</v>
      </c>
      <c r="F657" s="125"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3">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5" t="s">
        <v>168</v>
      </c>
      <c r="AY657" s="63"/>
      <c r="AZ657" s="64">
        <v>840</v>
      </c>
    </row>
    <row r="658" spans="1:52" s="182" customFormat="1" x14ac:dyDescent="0.25">
      <c r="A658" s="181" t="str">
        <f t="shared" si="118"/>
        <v>TB+1</v>
      </c>
      <c r="B658" s="181" t="str">
        <f t="shared" si="119"/>
        <v>TB+2</v>
      </c>
      <c r="C658" s="181" t="str">
        <f t="shared" si="120"/>
        <v>TB+3</v>
      </c>
      <c r="D658" s="181" t="str">
        <f t="shared" si="121"/>
        <v>TB+4</v>
      </c>
      <c r="F658" s="182" t="s">
        <v>168</v>
      </c>
      <c r="G658" s="168" t="s">
        <v>2285</v>
      </c>
      <c r="H658" s="195" t="s">
        <v>168</v>
      </c>
      <c r="I658" s="169" t="s">
        <v>2286</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7">
        <f t="shared" si="117"/>
        <v>0</v>
      </c>
      <c r="AP658" s="57">
        <f t="shared" si="117"/>
        <v>0</v>
      </c>
      <c r="AQ658" s="57">
        <f t="shared" si="117"/>
        <v>0</v>
      </c>
      <c r="AR658" s="57">
        <f t="shared" si="117"/>
        <v>0</v>
      </c>
      <c r="AS658" s="57"/>
      <c r="AT658" s="57"/>
      <c r="AU658" s="57"/>
      <c r="AV658" s="57"/>
      <c r="AW658" s="190"/>
      <c r="AX658" s="182" t="s">
        <v>168</v>
      </c>
      <c r="AY658" s="191"/>
      <c r="AZ658" s="192">
        <v>840</v>
      </c>
    </row>
    <row r="659" spans="1:52" s="125" customFormat="1" x14ac:dyDescent="0.25">
      <c r="A659" s="51" t="str">
        <f t="shared" si="118"/>
        <v>TB1NT1+1</v>
      </c>
      <c r="B659" s="51" t="str">
        <f t="shared" si="119"/>
        <v>TB1NT1+2</v>
      </c>
      <c r="C659" s="51" t="str">
        <f t="shared" si="120"/>
        <v>TB1NT1+3</v>
      </c>
      <c r="D659" s="51" t="str">
        <f t="shared" si="121"/>
        <v>TB1NT1+4</v>
      </c>
      <c r="F659" s="125" t="s">
        <v>168</v>
      </c>
      <c r="G659" s="53">
        <v>1</v>
      </c>
      <c r="H659" s="196"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3"/>
      <c r="AM659" s="60"/>
      <c r="AN659" s="60"/>
      <c r="AO659" s="57">
        <f t="shared" si="117"/>
        <v>0</v>
      </c>
      <c r="AP659" s="57">
        <f t="shared" si="117"/>
        <v>0</v>
      </c>
      <c r="AQ659" s="57">
        <f t="shared" si="117"/>
        <v>0</v>
      </c>
      <c r="AR659" s="57">
        <f t="shared" si="117"/>
        <v>0</v>
      </c>
      <c r="AS659" s="57"/>
      <c r="AT659" s="57"/>
      <c r="AU659" s="57"/>
      <c r="AV659" s="57"/>
      <c r="AW659" s="62"/>
      <c r="AX659" s="125" t="s">
        <v>168</v>
      </c>
      <c r="AY659" s="63"/>
      <c r="AZ659" s="64">
        <v>840</v>
      </c>
    </row>
    <row r="660" spans="1:52" s="125" customFormat="1" ht="20.100000000000001" customHeight="1" x14ac:dyDescent="0.25">
      <c r="A660" s="51" t="str">
        <f t="shared" si="118"/>
        <v>TB1NT1_D1+1</v>
      </c>
      <c r="B660" s="51" t="str">
        <f t="shared" si="119"/>
        <v>TB1NT1_D1+2</v>
      </c>
      <c r="C660" s="51" t="str">
        <f t="shared" si="120"/>
        <v>TB1NT1_D1+3</v>
      </c>
      <c r="D660" s="51" t="str">
        <f t="shared" si="121"/>
        <v>TB1NT1_D1+4</v>
      </c>
      <c r="F660" s="125"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3">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5" t="s">
        <v>168</v>
      </c>
      <c r="AY660" s="63"/>
      <c r="AZ660" s="64">
        <v>660</v>
      </c>
    </row>
    <row r="661" spans="1:52" s="125" customFormat="1" ht="20.100000000000001" customHeight="1" x14ac:dyDescent="0.25">
      <c r="A661" s="51" t="str">
        <f t="shared" si="118"/>
        <v>TB1NT1_D2+1</v>
      </c>
      <c r="B661" s="51" t="str">
        <f t="shared" si="119"/>
        <v>TB1NT1_D2+2</v>
      </c>
      <c r="C661" s="51" t="str">
        <f t="shared" si="120"/>
        <v>TB1NT1_D2+3</v>
      </c>
      <c r="D661" s="51" t="str">
        <f t="shared" si="121"/>
        <v>TB1NT1_D2+4</v>
      </c>
      <c r="F661" s="125"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3">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5" t="s">
        <v>168</v>
      </c>
      <c r="AY661" s="63"/>
      <c r="AZ661" s="64"/>
    </row>
    <row r="662" spans="1:52" s="125" customFormat="1" ht="20.100000000000001" customHeight="1" x14ac:dyDescent="0.25">
      <c r="A662" s="51" t="str">
        <f t="shared" si="118"/>
        <v>TB1NT1_D3+1</v>
      </c>
      <c r="B662" s="51" t="str">
        <f t="shared" si="119"/>
        <v>TB1NT1_D3+2</v>
      </c>
      <c r="C662" s="51" t="str">
        <f t="shared" si="120"/>
        <v>TB1NT1_D3+3</v>
      </c>
      <c r="D662" s="51" t="str">
        <f t="shared" si="121"/>
        <v>TB1NT1_D3+4</v>
      </c>
      <c r="F662" s="125"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3">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5" t="s">
        <v>168</v>
      </c>
      <c r="AY662" s="63"/>
      <c r="AZ662" s="64">
        <v>360</v>
      </c>
    </row>
    <row r="663" spans="1:52" s="125" customFormat="1" ht="55.5" customHeight="1" x14ac:dyDescent="0.25">
      <c r="A663" s="51" t="str">
        <f t="shared" si="118"/>
        <v>TB1NT1_D4+1</v>
      </c>
      <c r="B663" s="51" t="str">
        <f t="shared" si="119"/>
        <v>TB1NT1_D4+2</v>
      </c>
      <c r="C663" s="51" t="str">
        <f t="shared" si="120"/>
        <v>TB1NT1_D4+3</v>
      </c>
      <c r="D663" s="51" t="str">
        <f t="shared" si="121"/>
        <v>TB1NT1_D4+4</v>
      </c>
      <c r="F663" s="125"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3">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5" t="s">
        <v>168</v>
      </c>
      <c r="AY663" s="63"/>
      <c r="AZ663" s="64">
        <v>270</v>
      </c>
    </row>
    <row r="664" spans="1:52" s="125" customFormat="1" ht="31.5" x14ac:dyDescent="0.25">
      <c r="A664" s="51" t="str">
        <f t="shared" si="118"/>
        <v>TB1NT1_D5+1</v>
      </c>
      <c r="B664" s="51" t="str">
        <f t="shared" si="119"/>
        <v>TB1NT1_D5+2</v>
      </c>
      <c r="C664" s="51" t="str">
        <f t="shared" si="120"/>
        <v>TB1NT1_D5+3</v>
      </c>
      <c r="D664" s="51" t="str">
        <f t="shared" si="121"/>
        <v>TB1NT1_D5+4</v>
      </c>
      <c r="F664" s="125"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3">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5" t="s">
        <v>168</v>
      </c>
      <c r="AY664" s="63"/>
      <c r="AZ664" s="64"/>
    </row>
    <row r="665" spans="1:52" s="125" customFormat="1" ht="31.5" x14ac:dyDescent="0.25">
      <c r="A665" s="51" t="str">
        <f t="shared" si="118"/>
        <v>TB1NT1_D6+1</v>
      </c>
      <c r="B665" s="51" t="str">
        <f t="shared" si="119"/>
        <v>TB1NT1_D6+2</v>
      </c>
      <c r="C665" s="51" t="str">
        <f t="shared" si="120"/>
        <v>TB1NT1_D6+3</v>
      </c>
      <c r="D665" s="51" t="str">
        <f t="shared" si="121"/>
        <v>TB1NT1_D6+4</v>
      </c>
      <c r="F665" s="125"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3">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5" t="s">
        <v>168</v>
      </c>
      <c r="AY665" s="63"/>
      <c r="AZ665" s="64">
        <v>1800</v>
      </c>
    </row>
    <row r="666" spans="1:52" s="125" customFormat="1" ht="47.25" x14ac:dyDescent="0.25">
      <c r="A666" s="51" t="str">
        <f t="shared" si="118"/>
        <v>TB1NT1_D7+1</v>
      </c>
      <c r="B666" s="51" t="str">
        <f t="shared" si="119"/>
        <v>TB1NT1_D7+2</v>
      </c>
      <c r="C666" s="51" t="str">
        <f t="shared" si="120"/>
        <v>TB1NT1_D7+3</v>
      </c>
      <c r="D666" s="51" t="str">
        <f t="shared" si="121"/>
        <v>TB1NT1_D7+4</v>
      </c>
      <c r="F666" s="125"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3">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5" t="s">
        <v>168</v>
      </c>
      <c r="AY666" s="63"/>
      <c r="AZ666" s="64">
        <v>1260</v>
      </c>
    </row>
    <row r="667" spans="1:52" s="125" customFormat="1" ht="71.25" customHeight="1" x14ac:dyDescent="0.25">
      <c r="A667" s="51" t="str">
        <f t="shared" si="118"/>
        <v>TB1NT1_D8+1</v>
      </c>
      <c r="B667" s="51" t="str">
        <f t="shared" si="119"/>
        <v>TB1NT1_D8+2</v>
      </c>
      <c r="C667" s="51" t="str">
        <f t="shared" si="120"/>
        <v>TB1NT1_D8+3</v>
      </c>
      <c r="D667" s="51" t="str">
        <f t="shared" si="121"/>
        <v>TB1NT1_D8+4</v>
      </c>
      <c r="F667" s="125"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3">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5" t="s">
        <v>168</v>
      </c>
      <c r="AY667" s="63"/>
      <c r="AZ667" s="64">
        <v>900</v>
      </c>
    </row>
    <row r="668" spans="1:52" s="125" customFormat="1" ht="47.25" x14ac:dyDescent="0.25">
      <c r="A668" s="51" t="str">
        <f t="shared" si="118"/>
        <v>TB1NT1_D9+1</v>
      </c>
      <c r="B668" s="51" t="str">
        <f t="shared" si="119"/>
        <v>TB1NT1_D9+2</v>
      </c>
      <c r="C668" s="51" t="str">
        <f t="shared" si="120"/>
        <v>TB1NT1_D9+3</v>
      </c>
      <c r="D668" s="51" t="str">
        <f t="shared" si="121"/>
        <v>TB1NT1_D9+4</v>
      </c>
      <c r="F668" s="125"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3">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5" t="s">
        <v>168</v>
      </c>
      <c r="AY668" s="63"/>
      <c r="AZ668" s="64">
        <v>660</v>
      </c>
    </row>
    <row r="669" spans="1:52" s="125" customFormat="1" ht="37.5" customHeight="1" x14ac:dyDescent="0.25">
      <c r="A669" s="51" t="str">
        <f t="shared" si="118"/>
        <v>TB1NT1_D10+1</v>
      </c>
      <c r="B669" s="51" t="str">
        <f t="shared" si="119"/>
        <v>TB1NT1_D10+2</v>
      </c>
      <c r="C669" s="51" t="str">
        <f t="shared" si="120"/>
        <v>TB1NT1_D10+3</v>
      </c>
      <c r="D669" s="51" t="str">
        <f t="shared" si="121"/>
        <v>TB1NT1_D10+4</v>
      </c>
      <c r="F669" s="125"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3">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1" t="s">
        <v>168</v>
      </c>
      <c r="AY669" s="165"/>
      <c r="AZ669" s="64"/>
    </row>
    <row r="670" spans="1:52" s="125" customFormat="1" ht="65.25" customHeight="1" x14ac:dyDescent="0.25">
      <c r="A670" s="51" t="str">
        <f t="shared" si="118"/>
        <v>TB1NT1_D11+1</v>
      </c>
      <c r="B670" s="51" t="str">
        <f t="shared" si="119"/>
        <v>TB1NT1_D11+2</v>
      </c>
      <c r="C670" s="51" t="str">
        <f t="shared" si="120"/>
        <v>TB1NT1_D11+3</v>
      </c>
      <c r="D670" s="51" t="str">
        <f t="shared" si="121"/>
        <v>TB1NT1_D11+4</v>
      </c>
      <c r="F670" s="125"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3">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5" t="s">
        <v>168</v>
      </c>
      <c r="AY670" s="63"/>
      <c r="AZ670" s="64">
        <v>1800</v>
      </c>
    </row>
    <row r="671" spans="1:52" s="125" customFormat="1" ht="47.25" x14ac:dyDescent="0.25">
      <c r="A671" s="51" t="str">
        <f t="shared" si="118"/>
        <v>TB1NT1_D12+1</v>
      </c>
      <c r="B671" s="51" t="str">
        <f t="shared" si="119"/>
        <v>TB1NT1_D12+2</v>
      </c>
      <c r="C671" s="51" t="str">
        <f t="shared" si="120"/>
        <v>TB1NT1_D12+3</v>
      </c>
      <c r="D671" s="51" t="str">
        <f t="shared" si="121"/>
        <v>TB1NT1_D12+4</v>
      </c>
      <c r="F671" s="125"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3">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5" t="s">
        <v>168</v>
      </c>
      <c r="AY671" s="63"/>
      <c r="AZ671" s="64">
        <v>1800</v>
      </c>
    </row>
    <row r="672" spans="1:52" s="125" customFormat="1" ht="54.75" customHeight="1" x14ac:dyDescent="0.25">
      <c r="A672" s="51" t="str">
        <f t="shared" si="118"/>
        <v>TB2NT1+1</v>
      </c>
      <c r="B672" s="51" t="str">
        <f t="shared" si="119"/>
        <v>TB2NT1+2</v>
      </c>
      <c r="C672" s="51" t="str">
        <f t="shared" si="120"/>
        <v>TB2NT1+3</v>
      </c>
      <c r="D672" s="51" t="str">
        <f t="shared" si="121"/>
        <v>TB2NT1+4</v>
      </c>
      <c r="F672" s="125"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3"/>
      <c r="AM672" s="60"/>
      <c r="AN672" s="60"/>
      <c r="AO672" s="57">
        <f t="shared" si="117"/>
        <v>0</v>
      </c>
      <c r="AP672" s="57">
        <f t="shared" si="117"/>
        <v>0</v>
      </c>
      <c r="AQ672" s="57">
        <f t="shared" si="117"/>
        <v>0</v>
      </c>
      <c r="AR672" s="57">
        <f t="shared" si="117"/>
        <v>0</v>
      </c>
      <c r="AS672" s="57"/>
      <c r="AT672" s="57"/>
      <c r="AU672" s="57"/>
      <c r="AV672" s="57"/>
      <c r="AW672" s="62"/>
      <c r="AX672" s="125" t="s">
        <v>168</v>
      </c>
      <c r="AY672" s="63"/>
      <c r="AZ672" s="64">
        <v>1800</v>
      </c>
    </row>
    <row r="673" spans="1:52" s="125" customFormat="1" ht="31.5" x14ac:dyDescent="0.25">
      <c r="A673" s="51" t="str">
        <f t="shared" si="118"/>
        <v>TB2NT1_D1+1</v>
      </c>
      <c r="B673" s="51" t="str">
        <f t="shared" si="119"/>
        <v>TB2NT1_D1+2</v>
      </c>
      <c r="C673" s="51" t="str">
        <f t="shared" si="120"/>
        <v>TB2NT1_D1+3</v>
      </c>
      <c r="D673" s="51" t="str">
        <f t="shared" si="121"/>
        <v>TB2NT1_D1+4</v>
      </c>
      <c r="F673" s="125"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3">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5" t="s">
        <v>168</v>
      </c>
      <c r="AY673" s="63"/>
      <c r="AZ673" s="64">
        <v>1800</v>
      </c>
    </row>
    <row r="674" spans="1:52" s="125" customFormat="1" ht="78.75" x14ac:dyDescent="0.25">
      <c r="A674" s="51" t="str">
        <f t="shared" si="118"/>
        <v>TB2NT1_D2+1</v>
      </c>
      <c r="B674" s="51" t="str">
        <f t="shared" si="119"/>
        <v>TB2NT1_D2+2</v>
      </c>
      <c r="C674" s="51" t="str">
        <f t="shared" si="120"/>
        <v>TB2NT1_D2+3</v>
      </c>
      <c r="D674" s="51" t="str">
        <f t="shared" si="121"/>
        <v>TB2NT1_D2+4</v>
      </c>
      <c r="F674" s="125"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3">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5" t="s">
        <v>168</v>
      </c>
      <c r="AY674" s="63"/>
      <c r="AZ674" s="64">
        <v>1800</v>
      </c>
    </row>
    <row r="675" spans="1:52" s="125" customFormat="1" ht="68.25" customHeight="1" x14ac:dyDescent="0.25">
      <c r="A675" s="51" t="str">
        <f t="shared" si="118"/>
        <v>TB3NT1+1</v>
      </c>
      <c r="B675" s="51" t="str">
        <f t="shared" si="119"/>
        <v>TB3NT1+2</v>
      </c>
      <c r="C675" s="51" t="str">
        <f t="shared" si="120"/>
        <v>TB3NT1+3</v>
      </c>
      <c r="D675" s="51" t="str">
        <f t="shared" si="121"/>
        <v>TB3NT1+4</v>
      </c>
      <c r="F675" s="125"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3"/>
      <c r="AM675" s="60"/>
      <c r="AN675" s="60"/>
      <c r="AO675" s="57">
        <f t="shared" si="117"/>
        <v>0</v>
      </c>
      <c r="AP675" s="57">
        <f t="shared" si="117"/>
        <v>0</v>
      </c>
      <c r="AQ675" s="57">
        <f t="shared" si="117"/>
        <v>0</v>
      </c>
      <c r="AR675" s="57">
        <f t="shared" si="117"/>
        <v>0</v>
      </c>
      <c r="AS675" s="57"/>
      <c r="AT675" s="57"/>
      <c r="AU675" s="57"/>
      <c r="AV675" s="57"/>
      <c r="AW675" s="62"/>
      <c r="AX675" s="125" t="s">
        <v>168</v>
      </c>
      <c r="AY675" s="63"/>
      <c r="AZ675" s="64">
        <v>1800</v>
      </c>
    </row>
    <row r="676" spans="1:52" s="125" customFormat="1" x14ac:dyDescent="0.25">
      <c r="A676" s="51" t="str">
        <f t="shared" si="118"/>
        <v>TB3NT1_D1+1</v>
      </c>
      <c r="B676" s="51" t="str">
        <f t="shared" si="119"/>
        <v>TB3NT1_D1+2</v>
      </c>
      <c r="C676" s="51" t="str">
        <f t="shared" si="120"/>
        <v>TB3NT1_D1+3</v>
      </c>
      <c r="D676" s="51" t="str">
        <f t="shared" si="121"/>
        <v>TB3NT1_D1+4</v>
      </c>
      <c r="F676" s="125"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3">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5" t="s">
        <v>168</v>
      </c>
      <c r="AY676" s="63"/>
      <c r="AZ676" s="64">
        <v>1800</v>
      </c>
    </row>
    <row r="677" spans="1:52" s="125" customFormat="1" ht="39.950000000000003" customHeight="1" x14ac:dyDescent="0.25">
      <c r="A677" s="51" t="str">
        <f t="shared" si="118"/>
        <v>TB3NT1_D2+1</v>
      </c>
      <c r="B677" s="51" t="str">
        <f t="shared" si="119"/>
        <v>TB3NT1_D2+2</v>
      </c>
      <c r="C677" s="51" t="str">
        <f t="shared" si="120"/>
        <v>TB3NT1_D2+3</v>
      </c>
      <c r="D677" s="51" t="str">
        <f t="shared" si="121"/>
        <v>TB3NT1_D2+4</v>
      </c>
      <c r="F677" s="125"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3">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5" t="s">
        <v>168</v>
      </c>
      <c r="AY677" s="63"/>
      <c r="AZ677" s="64"/>
    </row>
    <row r="678" spans="1:52" s="125" customFormat="1" ht="39.950000000000003" customHeight="1" x14ac:dyDescent="0.25">
      <c r="A678" s="51" t="str">
        <f t="shared" si="118"/>
        <v>TB3NT1_D3+1</v>
      </c>
      <c r="B678" s="51" t="str">
        <f t="shared" si="119"/>
        <v>TB3NT1_D3+2</v>
      </c>
      <c r="C678" s="51" t="str">
        <f t="shared" si="120"/>
        <v>TB3NT1_D3+3</v>
      </c>
      <c r="D678" s="51" t="str">
        <f t="shared" si="121"/>
        <v>TB3NT1_D3+4</v>
      </c>
      <c r="F678" s="125"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3">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5" t="s">
        <v>168</v>
      </c>
      <c r="AY678" s="63"/>
      <c r="AZ678" s="64">
        <v>1800</v>
      </c>
    </row>
    <row r="679" spans="1:52" s="125" customFormat="1" ht="39.950000000000003" customHeight="1" x14ac:dyDescent="0.25">
      <c r="A679" s="51" t="str">
        <f t="shared" si="118"/>
        <v>TB3NT1_D4+1</v>
      </c>
      <c r="B679" s="51" t="str">
        <f t="shared" si="119"/>
        <v>TB3NT1_D4+2</v>
      </c>
      <c r="C679" s="51" t="str">
        <f t="shared" si="120"/>
        <v>TB3NT1_D4+3</v>
      </c>
      <c r="D679" s="51" t="str">
        <f t="shared" si="121"/>
        <v>TB3NT1_D4+4</v>
      </c>
      <c r="F679" s="125"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3">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5" t="s">
        <v>168</v>
      </c>
      <c r="AY679" s="63"/>
      <c r="AZ679" s="64">
        <v>1800</v>
      </c>
    </row>
    <row r="680" spans="1:52" s="125" customFormat="1" ht="39.950000000000003" customHeight="1" x14ac:dyDescent="0.25">
      <c r="A680" s="51" t="str">
        <f t="shared" si="118"/>
        <v>TB4NT+1</v>
      </c>
      <c r="B680" s="51" t="str">
        <f t="shared" si="119"/>
        <v>TB4NT+2</v>
      </c>
      <c r="C680" s="51" t="str">
        <f t="shared" si="120"/>
        <v>TB4NT+3</v>
      </c>
      <c r="D680" s="51" t="str">
        <f t="shared" si="121"/>
        <v>TB4NT+4</v>
      </c>
      <c r="F680" s="125"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3"/>
      <c r="AM680" s="60"/>
      <c r="AN680" s="60"/>
      <c r="AO680" s="57">
        <f t="shared" si="117"/>
        <v>0</v>
      </c>
      <c r="AP680" s="57">
        <f t="shared" si="117"/>
        <v>0</v>
      </c>
      <c r="AQ680" s="57">
        <f t="shared" si="117"/>
        <v>0</v>
      </c>
      <c r="AR680" s="57">
        <f t="shared" si="117"/>
        <v>0</v>
      </c>
      <c r="AS680" s="57"/>
      <c r="AT680" s="57"/>
      <c r="AU680" s="57"/>
      <c r="AV680" s="57"/>
      <c r="AW680" s="62"/>
      <c r="AX680" s="125" t="s">
        <v>168</v>
      </c>
      <c r="AY680" s="63"/>
      <c r="AZ680" s="64">
        <v>1800</v>
      </c>
    </row>
    <row r="681" spans="1:52" s="125" customFormat="1" ht="31.5" x14ac:dyDescent="0.25">
      <c r="A681" s="51" t="str">
        <f t="shared" si="118"/>
        <v>TB4NT_D1+1</v>
      </c>
      <c r="B681" s="51" t="str">
        <f t="shared" si="119"/>
        <v>TB4NT_D1+2</v>
      </c>
      <c r="C681" s="51" t="str">
        <f t="shared" si="120"/>
        <v>TB4NT_D1+3</v>
      </c>
      <c r="D681" s="51" t="str">
        <f t="shared" si="121"/>
        <v>TB4NT_D1+4</v>
      </c>
      <c r="F681" s="125"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3">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5" t="s">
        <v>168</v>
      </c>
      <c r="AY681" s="63"/>
      <c r="AZ681" s="64"/>
    </row>
    <row r="682" spans="1:52" s="125" customFormat="1" ht="31.5" x14ac:dyDescent="0.25">
      <c r="A682" s="51" t="str">
        <f t="shared" si="118"/>
        <v>TB4NT_D2+1</v>
      </c>
      <c r="B682" s="51" t="str">
        <f t="shared" si="119"/>
        <v>TB4NT_D2+2</v>
      </c>
      <c r="C682" s="51" t="str">
        <f t="shared" si="120"/>
        <v>TB4NT_D2+3</v>
      </c>
      <c r="D682" s="51" t="str">
        <f t="shared" si="121"/>
        <v>TB4NT_D2+4</v>
      </c>
      <c r="F682" s="125"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3">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5" t="s">
        <v>168</v>
      </c>
      <c r="AY682" s="63"/>
      <c r="AZ682" s="64">
        <v>660</v>
      </c>
    </row>
    <row r="683" spans="1:52" s="125" customFormat="1" ht="50.1" customHeight="1" x14ac:dyDescent="0.25">
      <c r="A683" s="51" t="str">
        <f t="shared" si="118"/>
        <v>TB5NT+1</v>
      </c>
      <c r="B683" s="51" t="str">
        <f t="shared" si="119"/>
        <v>TB5NT+2</v>
      </c>
      <c r="C683" s="51" t="str">
        <f t="shared" si="120"/>
        <v>TB5NT+3</v>
      </c>
      <c r="D683" s="51" t="str">
        <f t="shared" si="121"/>
        <v>TB5NT+4</v>
      </c>
      <c r="F683" s="125"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3">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5" t="s">
        <v>168</v>
      </c>
      <c r="AY683" s="63"/>
      <c r="AZ683" s="64">
        <v>540</v>
      </c>
    </row>
    <row r="684" spans="1:52" s="125" customFormat="1" ht="50.1" customHeight="1" x14ac:dyDescent="0.25">
      <c r="A684" s="51" t="str">
        <f t="shared" si="118"/>
        <v>TB6NT2+1</v>
      </c>
      <c r="B684" s="51" t="str">
        <f t="shared" si="119"/>
        <v>TB6NT2+2</v>
      </c>
      <c r="C684" s="51" t="str">
        <f t="shared" si="120"/>
        <v>TB6NT2+3</v>
      </c>
      <c r="D684" s="51" t="str">
        <f t="shared" si="121"/>
        <v>TB6NT2+4</v>
      </c>
      <c r="F684" s="125"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3">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5" t="s">
        <v>168</v>
      </c>
      <c r="AY684" s="63"/>
      <c r="AZ684" s="64">
        <v>540</v>
      </c>
    </row>
    <row r="685" spans="1:52" s="125" customFormat="1" ht="47.25" x14ac:dyDescent="0.25">
      <c r="A685" s="51" t="str">
        <f t="shared" si="118"/>
        <v>TB7NT+1</v>
      </c>
      <c r="B685" s="51" t="str">
        <f t="shared" si="119"/>
        <v>TB7NT+2</v>
      </c>
      <c r="C685" s="51" t="str">
        <f t="shared" si="120"/>
        <v>TB7NT+3</v>
      </c>
      <c r="D685" s="51" t="str">
        <f t="shared" si="121"/>
        <v>TB7NT+4</v>
      </c>
      <c r="F685" s="125"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3">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5" t="s">
        <v>168</v>
      </c>
      <c r="AY685" s="63"/>
      <c r="AZ685" s="64"/>
    </row>
    <row r="686" spans="1:52" s="125" customFormat="1" ht="47.25" x14ac:dyDescent="0.25">
      <c r="A686" s="51" t="str">
        <f t="shared" si="118"/>
        <v>TB8NT+1</v>
      </c>
      <c r="B686" s="51" t="str">
        <f t="shared" si="119"/>
        <v>TB8NT+2</v>
      </c>
      <c r="C686" s="51" t="str">
        <f t="shared" si="120"/>
        <v>TB8NT+3</v>
      </c>
      <c r="D686" s="51" t="str">
        <f t="shared" si="121"/>
        <v>TB8NT+4</v>
      </c>
      <c r="F686" s="125"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3">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5" t="s">
        <v>168</v>
      </c>
      <c r="AY686" s="63"/>
      <c r="AZ686" s="64">
        <v>900</v>
      </c>
    </row>
    <row r="687" spans="1:52" s="125" customFormat="1" ht="47.25" x14ac:dyDescent="0.25">
      <c r="A687" s="51" t="str">
        <f t="shared" si="118"/>
        <v>TB9NT+1</v>
      </c>
      <c r="B687" s="51" t="str">
        <f t="shared" si="119"/>
        <v>TB9NT+2</v>
      </c>
      <c r="C687" s="51" t="str">
        <f t="shared" si="120"/>
        <v>TB9NT+3</v>
      </c>
      <c r="D687" s="51" t="str">
        <f t="shared" si="121"/>
        <v>TB9NT+4</v>
      </c>
      <c r="F687" s="125"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3">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5" t="s">
        <v>168</v>
      </c>
      <c r="AY687" s="63"/>
      <c r="AZ687" s="64">
        <v>780</v>
      </c>
    </row>
    <row r="688" spans="1:52" s="125" customFormat="1" x14ac:dyDescent="0.25">
      <c r="A688" s="51" t="str">
        <f t="shared" si="118"/>
        <v>TB10NT+1</v>
      </c>
      <c r="B688" s="51" t="str">
        <f t="shared" si="119"/>
        <v>TB10NT+2</v>
      </c>
      <c r="C688" s="51" t="str">
        <f t="shared" si="120"/>
        <v>TB10NT+3</v>
      </c>
      <c r="D688" s="51" t="str">
        <f t="shared" si="121"/>
        <v>TB10NT+4</v>
      </c>
      <c r="F688" s="125"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3"/>
      <c r="AM688" s="60"/>
      <c r="AN688" s="60"/>
      <c r="AO688" s="57">
        <f t="shared" si="117"/>
        <v>0</v>
      </c>
      <c r="AP688" s="57">
        <f t="shared" si="117"/>
        <v>0</v>
      </c>
      <c r="AQ688" s="57">
        <f t="shared" si="117"/>
        <v>0</v>
      </c>
      <c r="AR688" s="57">
        <f t="shared" si="117"/>
        <v>0</v>
      </c>
      <c r="AS688" s="57"/>
      <c r="AT688" s="57"/>
      <c r="AU688" s="57"/>
      <c r="AV688" s="57"/>
      <c r="AW688" s="62"/>
      <c r="AX688" s="125" t="s">
        <v>168</v>
      </c>
      <c r="AY688" s="63"/>
      <c r="AZ688" s="64"/>
    </row>
    <row r="689" spans="1:52" s="125" customFormat="1" ht="31.5" x14ac:dyDescent="0.25">
      <c r="A689" s="51" t="str">
        <f t="shared" si="118"/>
        <v>TB10NT_D1+1</v>
      </c>
      <c r="B689" s="51" t="str">
        <f t="shared" si="119"/>
        <v>TB10NT_D1+2</v>
      </c>
      <c r="C689" s="51" t="str">
        <f t="shared" si="120"/>
        <v>TB10NT_D1+3</v>
      </c>
      <c r="D689" s="51" t="str">
        <f t="shared" si="121"/>
        <v>TB10NT_D1+4</v>
      </c>
      <c r="F689" s="125"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3">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5" t="s">
        <v>168</v>
      </c>
      <c r="AY689" s="63"/>
      <c r="AZ689" s="64">
        <v>900</v>
      </c>
    </row>
    <row r="690" spans="1:52" s="125" customFormat="1" ht="63" x14ac:dyDescent="0.25">
      <c r="A690" s="51" t="str">
        <f t="shared" si="118"/>
        <v>TB10NT_D2+1</v>
      </c>
      <c r="B690" s="51" t="str">
        <f t="shared" si="119"/>
        <v>TB10NT_D2+2</v>
      </c>
      <c r="C690" s="51" t="str">
        <f t="shared" si="120"/>
        <v>TB10NT_D2+3</v>
      </c>
      <c r="D690" s="51" t="str">
        <f t="shared" si="121"/>
        <v>TB10NT_D2+4</v>
      </c>
      <c r="F690" s="125"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3">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5" t="s">
        <v>168</v>
      </c>
      <c r="AY690" s="63"/>
      <c r="AZ690" s="64">
        <v>720</v>
      </c>
    </row>
    <row r="691" spans="1:52" s="125" customFormat="1" ht="78.75" x14ac:dyDescent="0.25">
      <c r="A691" s="51" t="str">
        <f t="shared" si="118"/>
        <v>TB11NT+1</v>
      </c>
      <c r="B691" s="51" t="str">
        <f t="shared" si="119"/>
        <v>TB11NT+2</v>
      </c>
      <c r="C691" s="51" t="str">
        <f t="shared" si="120"/>
        <v>TB11NT+3</v>
      </c>
      <c r="D691" s="51" t="str">
        <f t="shared" si="121"/>
        <v>TB11NT+4</v>
      </c>
      <c r="F691" s="125"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3">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5" t="s">
        <v>168</v>
      </c>
      <c r="AY691" s="63"/>
      <c r="AZ691" s="64">
        <v>720</v>
      </c>
    </row>
    <row r="692" spans="1:52" s="125" customFormat="1" x14ac:dyDescent="0.25">
      <c r="A692" s="51" t="str">
        <f t="shared" si="118"/>
        <v>TB12NT+1</v>
      </c>
      <c r="B692" s="51" t="str">
        <f t="shared" si="119"/>
        <v>TB12NT+2</v>
      </c>
      <c r="C692" s="51" t="str">
        <f t="shared" si="120"/>
        <v>TB12NT+3</v>
      </c>
      <c r="D692" s="51" t="str">
        <f t="shared" si="121"/>
        <v>TB12NT+4</v>
      </c>
      <c r="F692" s="125"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3"/>
      <c r="AM692" s="60"/>
      <c r="AN692" s="60"/>
      <c r="AO692" s="57">
        <f t="shared" si="117"/>
        <v>0</v>
      </c>
      <c r="AP692" s="57">
        <f t="shared" si="117"/>
        <v>0</v>
      </c>
      <c r="AQ692" s="57">
        <f t="shared" si="117"/>
        <v>0</v>
      </c>
      <c r="AR692" s="57">
        <f t="shared" si="117"/>
        <v>0</v>
      </c>
      <c r="AS692" s="57"/>
      <c r="AT692" s="57"/>
      <c r="AU692" s="57"/>
      <c r="AV692" s="57"/>
      <c r="AW692" s="62"/>
      <c r="AX692" s="125" t="s">
        <v>168</v>
      </c>
      <c r="AY692" s="63"/>
      <c r="AZ692" s="64">
        <v>600</v>
      </c>
    </row>
    <row r="693" spans="1:52" s="125" customFormat="1" ht="31.5" x14ac:dyDescent="0.25">
      <c r="A693" s="51" t="str">
        <f t="shared" si="118"/>
        <v>TB12NT_D1+1</v>
      </c>
      <c r="B693" s="51" t="str">
        <f t="shared" si="119"/>
        <v>TB12NT_D1+2</v>
      </c>
      <c r="C693" s="51" t="str">
        <f t="shared" si="120"/>
        <v>TB12NT_D1+3</v>
      </c>
      <c r="D693" s="51" t="str">
        <f t="shared" si="121"/>
        <v>TB12NT_D1+4</v>
      </c>
      <c r="F693" s="125"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3">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5" t="s">
        <v>168</v>
      </c>
      <c r="AY693" s="63"/>
      <c r="AZ693" s="64">
        <v>600</v>
      </c>
    </row>
    <row r="694" spans="1:52" s="125" customFormat="1" ht="31.5" x14ac:dyDescent="0.25">
      <c r="A694" s="51" t="str">
        <f t="shared" si="118"/>
        <v>TB12NT_D2+1</v>
      </c>
      <c r="B694" s="51" t="str">
        <f t="shared" si="119"/>
        <v>TB12NT_D2+2</v>
      </c>
      <c r="C694" s="51" t="str">
        <f t="shared" si="120"/>
        <v>TB12NT_D2+3</v>
      </c>
      <c r="D694" s="51" t="str">
        <f t="shared" si="121"/>
        <v>TB12NT_D2+4</v>
      </c>
      <c r="F694" s="125"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3">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5" t="s">
        <v>168</v>
      </c>
      <c r="AY694" s="63"/>
      <c r="AZ694" s="64"/>
    </row>
    <row r="695" spans="1:52" s="125" customFormat="1" ht="31.5" x14ac:dyDescent="0.25">
      <c r="A695" s="51" t="str">
        <f t="shared" si="118"/>
        <v>TB12NT_D3+1</v>
      </c>
      <c r="B695" s="51" t="str">
        <f t="shared" si="119"/>
        <v>TB12NT_D3+2</v>
      </c>
      <c r="C695" s="51" t="str">
        <f t="shared" si="120"/>
        <v>TB12NT_D3+3</v>
      </c>
      <c r="D695" s="51" t="str">
        <f t="shared" si="121"/>
        <v>TB12NT_D3+4</v>
      </c>
      <c r="F695" s="125"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3">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5" t="s">
        <v>168</v>
      </c>
      <c r="AY695" s="63"/>
      <c r="AZ695" s="64">
        <v>900</v>
      </c>
    </row>
    <row r="696" spans="1:52" s="125" customFormat="1" x14ac:dyDescent="0.25">
      <c r="A696" s="51" t="str">
        <f t="shared" si="118"/>
        <v>TB13NT2+1</v>
      </c>
      <c r="B696" s="51" t="str">
        <f t="shared" si="119"/>
        <v>TB13NT2+2</v>
      </c>
      <c r="C696" s="51" t="str">
        <f t="shared" si="120"/>
        <v>TB13NT2+3</v>
      </c>
      <c r="D696" s="51" t="str">
        <f t="shared" si="121"/>
        <v>TB13NT2+4</v>
      </c>
      <c r="F696" s="125"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3"/>
      <c r="AM696" s="60"/>
      <c r="AN696" s="60"/>
      <c r="AO696" s="57">
        <f t="shared" si="117"/>
        <v>0</v>
      </c>
      <c r="AP696" s="57">
        <f t="shared" si="117"/>
        <v>0</v>
      </c>
      <c r="AQ696" s="57">
        <f t="shared" si="117"/>
        <v>0</v>
      </c>
      <c r="AR696" s="57">
        <f t="shared" si="117"/>
        <v>0</v>
      </c>
      <c r="AS696" s="57"/>
      <c r="AT696" s="57"/>
      <c r="AU696" s="57"/>
      <c r="AV696" s="57"/>
      <c r="AW696" s="62"/>
      <c r="AX696" s="125" t="s">
        <v>168</v>
      </c>
      <c r="AY696" s="63"/>
      <c r="AZ696" s="64">
        <v>900</v>
      </c>
    </row>
    <row r="697" spans="1:52" s="125" customFormat="1" ht="47.25" x14ac:dyDescent="0.25">
      <c r="A697" s="51" t="str">
        <f t="shared" si="118"/>
        <v>TB13NT2_D1+1</v>
      </c>
      <c r="B697" s="51" t="str">
        <f t="shared" si="119"/>
        <v>TB13NT2_D1+2</v>
      </c>
      <c r="C697" s="51" t="str">
        <f t="shared" si="120"/>
        <v>TB13NT2_D1+3</v>
      </c>
      <c r="D697" s="51" t="str">
        <f t="shared" si="121"/>
        <v>TB13NT2_D1+4</v>
      </c>
      <c r="F697" s="125"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3">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5" t="s">
        <v>168</v>
      </c>
      <c r="AY697" s="63"/>
      <c r="AZ697" s="64"/>
    </row>
    <row r="698" spans="1:52" s="125" customFormat="1" ht="47.25" x14ac:dyDescent="0.25">
      <c r="A698" s="51" t="str">
        <f t="shared" si="118"/>
        <v>TB13NT2_D2+1</v>
      </c>
      <c r="B698" s="51" t="str">
        <f t="shared" si="119"/>
        <v>TB13NT2_D2+2</v>
      </c>
      <c r="C698" s="51" t="str">
        <f t="shared" si="120"/>
        <v>TB13NT2_D2+3</v>
      </c>
      <c r="D698" s="51" t="str">
        <f t="shared" si="121"/>
        <v>TB13NT2_D2+4</v>
      </c>
      <c r="F698" s="125"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3">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5" t="s">
        <v>168</v>
      </c>
      <c r="AY698" s="63"/>
      <c r="AZ698" s="64">
        <v>900</v>
      </c>
    </row>
    <row r="699" spans="1:52" s="125" customFormat="1" ht="31.5" x14ac:dyDescent="0.25">
      <c r="A699" s="51" t="str">
        <f t="shared" si="118"/>
        <v>TB14NT2+1</v>
      </c>
      <c r="B699" s="51" t="str">
        <f t="shared" si="119"/>
        <v>TB14NT2+2</v>
      </c>
      <c r="C699" s="51" t="str">
        <f t="shared" si="120"/>
        <v>TB14NT2+3</v>
      </c>
      <c r="D699" s="51" t="str">
        <f t="shared" si="121"/>
        <v>TB14NT2+4</v>
      </c>
      <c r="F699" s="125"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3"/>
      <c r="AM699" s="60"/>
      <c r="AN699" s="60"/>
      <c r="AO699" s="57">
        <f t="shared" si="117"/>
        <v>0</v>
      </c>
      <c r="AP699" s="57">
        <f t="shared" si="117"/>
        <v>0</v>
      </c>
      <c r="AQ699" s="57">
        <f t="shared" si="117"/>
        <v>0</v>
      </c>
      <c r="AR699" s="57">
        <f t="shared" si="117"/>
        <v>0</v>
      </c>
      <c r="AS699" s="57"/>
      <c r="AT699" s="57"/>
      <c r="AU699" s="57"/>
      <c r="AV699" s="57"/>
      <c r="AW699" s="62"/>
      <c r="AX699" s="125" t="s">
        <v>168</v>
      </c>
      <c r="AY699" s="63"/>
      <c r="AZ699" s="64">
        <v>900</v>
      </c>
    </row>
    <row r="700" spans="1:52" s="125" customFormat="1" ht="47.25" x14ac:dyDescent="0.25">
      <c r="A700" s="51" t="str">
        <f t="shared" si="118"/>
        <v>TB14NT2_D1+1</v>
      </c>
      <c r="B700" s="51" t="str">
        <f t="shared" si="119"/>
        <v>TB14NT2_D1+2</v>
      </c>
      <c r="C700" s="51" t="str">
        <f t="shared" si="120"/>
        <v>TB14NT2_D1+3</v>
      </c>
      <c r="D700" s="51" t="str">
        <f t="shared" si="121"/>
        <v>TB14NT2_D1+4</v>
      </c>
      <c r="F700" s="125"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3">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5" t="s">
        <v>168</v>
      </c>
      <c r="AY700" s="63"/>
      <c r="AZ700" s="64"/>
    </row>
    <row r="701" spans="1:52" s="125" customFormat="1" ht="47.25" x14ac:dyDescent="0.25">
      <c r="A701" s="51" t="str">
        <f t="shared" si="118"/>
        <v>TB14NT2_D2+1</v>
      </c>
      <c r="B701" s="51" t="str">
        <f t="shared" si="119"/>
        <v>TB14NT2_D2+2</v>
      </c>
      <c r="C701" s="51" t="str">
        <f t="shared" si="120"/>
        <v>TB14NT2_D2+3</v>
      </c>
      <c r="D701" s="51" t="str">
        <f t="shared" si="121"/>
        <v>TB14NT2_D2+4</v>
      </c>
      <c r="F701" s="125"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3">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5" t="s">
        <v>168</v>
      </c>
      <c r="AY701" s="63"/>
      <c r="AZ701" s="64">
        <v>660</v>
      </c>
    </row>
    <row r="702" spans="1:52" s="125" customFormat="1" ht="47.25" x14ac:dyDescent="0.25">
      <c r="A702" s="51" t="str">
        <f t="shared" si="118"/>
        <v>TB14NT2_D3+1</v>
      </c>
      <c r="B702" s="51" t="str">
        <f t="shared" si="119"/>
        <v>TB14NT2_D3+2</v>
      </c>
      <c r="C702" s="51" t="str">
        <f t="shared" si="120"/>
        <v>TB14NT2_D3+3</v>
      </c>
      <c r="D702" s="51" t="str">
        <f t="shared" si="121"/>
        <v>TB14NT2_D3+4</v>
      </c>
      <c r="F702" s="125"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3">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5" t="s">
        <v>168</v>
      </c>
      <c r="AY702" s="63"/>
      <c r="AZ702" s="64">
        <v>450</v>
      </c>
    </row>
    <row r="703" spans="1:52" s="125" customFormat="1" ht="47.25" x14ac:dyDescent="0.25">
      <c r="A703" s="51" t="str">
        <f t="shared" si="118"/>
        <v>TB14NT2_D4+1</v>
      </c>
      <c r="B703" s="51" t="str">
        <f t="shared" si="119"/>
        <v>TB14NT2_D4+2</v>
      </c>
      <c r="C703" s="51" t="str">
        <f t="shared" si="120"/>
        <v>TB14NT2_D4+3</v>
      </c>
      <c r="D703" s="51" t="str">
        <f t="shared" si="121"/>
        <v>TB14NT2_D4+4</v>
      </c>
      <c r="F703" s="125"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3">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5" t="s">
        <v>168</v>
      </c>
      <c r="AY703" s="63"/>
      <c r="AZ703" s="64">
        <v>510</v>
      </c>
    </row>
    <row r="704" spans="1:52" s="125" customFormat="1" ht="31.5" x14ac:dyDescent="0.25">
      <c r="A704" s="51" t="str">
        <f t="shared" si="118"/>
        <v>TB15NT+1</v>
      </c>
      <c r="B704" s="51" t="str">
        <f t="shared" si="119"/>
        <v>TB15NT+2</v>
      </c>
      <c r="C704" s="51" t="str">
        <f t="shared" si="120"/>
        <v>TB15NT+3</v>
      </c>
      <c r="D704" s="51" t="str">
        <f t="shared" si="121"/>
        <v>TB15NT+4</v>
      </c>
      <c r="F704" s="125"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3">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5" t="s">
        <v>168</v>
      </c>
      <c r="AY704" s="63"/>
      <c r="AZ704" s="64">
        <v>480</v>
      </c>
    </row>
    <row r="705" spans="1:52" s="125" customFormat="1" ht="31.5" x14ac:dyDescent="0.25">
      <c r="A705" s="51" t="str">
        <f t="shared" si="118"/>
        <v>TB16NT2+1</v>
      </c>
      <c r="B705" s="51" t="str">
        <f t="shared" si="119"/>
        <v>TB16NT2+2</v>
      </c>
      <c r="C705" s="51" t="str">
        <f t="shared" si="120"/>
        <v>TB16NT2+3</v>
      </c>
      <c r="D705" s="51" t="str">
        <f t="shared" si="121"/>
        <v>TB16NT2+4</v>
      </c>
      <c r="F705" s="125"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3"/>
      <c r="AM705" s="60"/>
      <c r="AN705" s="60"/>
      <c r="AO705" s="57">
        <f t="shared" si="117"/>
        <v>0</v>
      </c>
      <c r="AP705" s="57">
        <f t="shared" si="117"/>
        <v>0</v>
      </c>
      <c r="AQ705" s="57">
        <f t="shared" si="117"/>
        <v>0</v>
      </c>
      <c r="AR705" s="57">
        <f t="shared" si="117"/>
        <v>0</v>
      </c>
      <c r="AS705" s="57"/>
      <c r="AT705" s="57"/>
      <c r="AU705" s="57"/>
      <c r="AV705" s="57"/>
      <c r="AW705" s="62"/>
      <c r="AX705" s="125" t="s">
        <v>168</v>
      </c>
      <c r="AY705" s="63"/>
      <c r="AZ705" s="64">
        <v>660</v>
      </c>
    </row>
    <row r="706" spans="1:52" s="125" customFormat="1" ht="47.25" x14ac:dyDescent="0.25">
      <c r="A706" s="51" t="str">
        <f t="shared" si="118"/>
        <v>TB16NT2_D1+1</v>
      </c>
      <c r="B706" s="51" t="str">
        <f t="shared" si="119"/>
        <v>TB16NT2_D1+2</v>
      </c>
      <c r="C706" s="51" t="str">
        <f t="shared" si="120"/>
        <v>TB16NT2_D1+3</v>
      </c>
      <c r="D706" s="51" t="str">
        <f t="shared" si="121"/>
        <v>TB16NT2_D1+4</v>
      </c>
      <c r="F706" s="125"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3">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5" t="s">
        <v>168</v>
      </c>
      <c r="AY706" s="63"/>
      <c r="AZ706" s="64">
        <v>660</v>
      </c>
    </row>
    <row r="707" spans="1:52" s="125" customFormat="1" ht="47.25" x14ac:dyDescent="0.25">
      <c r="A707" s="51" t="str">
        <f t="shared" si="118"/>
        <v>TB16NT2_D2+1</v>
      </c>
      <c r="B707" s="51" t="str">
        <f t="shared" si="119"/>
        <v>TB16NT2_D2+2</v>
      </c>
      <c r="C707" s="51" t="str">
        <f t="shared" si="120"/>
        <v>TB16NT2_D2+3</v>
      </c>
      <c r="D707" s="51" t="str">
        <f t="shared" si="121"/>
        <v>TB16NT2_D2+4</v>
      </c>
      <c r="F707" s="125"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3">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5" t="s">
        <v>168</v>
      </c>
      <c r="AY707" s="63"/>
      <c r="AZ707" s="64">
        <v>660</v>
      </c>
    </row>
    <row r="708" spans="1:52" s="125" customFormat="1" ht="31.5" x14ac:dyDescent="0.25">
      <c r="A708" s="51" t="str">
        <f t="shared" si="118"/>
        <v>TB17NT+1</v>
      </c>
      <c r="B708" s="51" t="str">
        <f t="shared" si="119"/>
        <v>TB17NT+2</v>
      </c>
      <c r="C708" s="51" t="str">
        <f t="shared" si="120"/>
        <v>TB17NT+3</v>
      </c>
      <c r="D708" s="51" t="str">
        <f t="shared" si="121"/>
        <v>TB17NT+4</v>
      </c>
      <c r="F708" s="125"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3"/>
      <c r="AM708" s="60"/>
      <c r="AN708" s="60"/>
      <c r="AO708" s="57">
        <f t="shared" si="117"/>
        <v>0</v>
      </c>
      <c r="AP708" s="57">
        <f t="shared" si="117"/>
        <v>0</v>
      </c>
      <c r="AQ708" s="57">
        <f t="shared" si="117"/>
        <v>0</v>
      </c>
      <c r="AR708" s="57">
        <f t="shared" si="117"/>
        <v>0</v>
      </c>
      <c r="AS708" s="57"/>
      <c r="AT708" s="57"/>
      <c r="AU708" s="57"/>
      <c r="AV708" s="57"/>
      <c r="AW708" s="62"/>
      <c r="AX708" s="125" t="s">
        <v>168</v>
      </c>
      <c r="AY708" s="63"/>
      <c r="AZ708" s="64"/>
    </row>
    <row r="709" spans="1:52" s="125" customFormat="1" x14ac:dyDescent="0.25">
      <c r="A709" s="51" t="str">
        <f t="shared" si="118"/>
        <v>TB17NT_D1+1</v>
      </c>
      <c r="B709" s="51" t="str">
        <f t="shared" si="119"/>
        <v>TB17NT_D1+2</v>
      </c>
      <c r="C709" s="51" t="str">
        <f t="shared" si="120"/>
        <v>TB17NT_D1+3</v>
      </c>
      <c r="D709" s="51" t="str">
        <f t="shared" si="121"/>
        <v>TB17NT_D1+4</v>
      </c>
      <c r="F709" s="125"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3">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5" t="s">
        <v>168</v>
      </c>
      <c r="AY709" s="63"/>
      <c r="AZ709" s="64">
        <v>540</v>
      </c>
    </row>
    <row r="710" spans="1:52" s="125" customFormat="1" ht="31.5" x14ac:dyDescent="0.25">
      <c r="A710" s="51" t="str">
        <f t="shared" si="118"/>
        <v>TB17NT_D2+1</v>
      </c>
      <c r="B710" s="51" t="str">
        <f t="shared" si="119"/>
        <v>TB17NT_D2+2</v>
      </c>
      <c r="C710" s="51" t="str">
        <f t="shared" si="120"/>
        <v>TB17NT_D2+3</v>
      </c>
      <c r="D710" s="51" t="str">
        <f t="shared" si="121"/>
        <v>TB17NT_D2+4</v>
      </c>
      <c r="F710" s="125"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3">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5" t="s">
        <v>168</v>
      </c>
      <c r="AY710" s="63"/>
      <c r="AZ710" s="64">
        <v>390</v>
      </c>
    </row>
    <row r="711" spans="1:52" s="125" customFormat="1" ht="31.5" x14ac:dyDescent="0.25">
      <c r="A711" s="51" t="str">
        <f t="shared" si="118"/>
        <v>TB18NT1+1</v>
      </c>
      <c r="B711" s="51" t="str">
        <f t="shared" si="119"/>
        <v>TB18NT1+2</v>
      </c>
      <c r="C711" s="51" t="str">
        <f t="shared" si="120"/>
        <v>TB18NT1+3</v>
      </c>
      <c r="D711" s="51" t="str">
        <f t="shared" si="121"/>
        <v>TB18NT1+4</v>
      </c>
      <c r="F711" s="125"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3"/>
      <c r="AM711" s="60"/>
      <c r="AN711" s="60"/>
      <c r="AO711" s="57">
        <f t="shared" si="117"/>
        <v>0</v>
      </c>
      <c r="AP711" s="57">
        <f t="shared" si="117"/>
        <v>0</v>
      </c>
      <c r="AQ711" s="57">
        <f t="shared" si="117"/>
        <v>0</v>
      </c>
      <c r="AR711" s="57">
        <f t="shared" si="117"/>
        <v>0</v>
      </c>
      <c r="AS711" s="57"/>
      <c r="AT711" s="57"/>
      <c r="AU711" s="57"/>
      <c r="AV711" s="57"/>
      <c r="AW711" s="62"/>
      <c r="AX711" s="125" t="s">
        <v>168</v>
      </c>
      <c r="AY711" s="63"/>
      <c r="AZ711" s="64">
        <v>270</v>
      </c>
    </row>
    <row r="712" spans="1:52" s="125" customFormat="1" ht="47.25" x14ac:dyDescent="0.25">
      <c r="A712" s="51" t="str">
        <f t="shared" si="118"/>
        <v>TB18NT1_D1+1</v>
      </c>
      <c r="B712" s="51" t="str">
        <f t="shared" si="119"/>
        <v>TB18NT1_D1+2</v>
      </c>
      <c r="C712" s="51" t="str">
        <f t="shared" si="120"/>
        <v>TB18NT1_D1+3</v>
      </c>
      <c r="D712" s="51" t="str">
        <f t="shared" si="121"/>
        <v>TB18NT1_D1+4</v>
      </c>
      <c r="F712" s="125"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3">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5" t="s">
        <v>168</v>
      </c>
      <c r="AY712" s="63"/>
      <c r="AZ712" s="64">
        <v>250</v>
      </c>
    </row>
    <row r="713" spans="1:52" s="125" customFormat="1" ht="47.25" x14ac:dyDescent="0.25">
      <c r="A713" s="51" t="str">
        <f t="shared" si="118"/>
        <v>TB18NT1_D2+1</v>
      </c>
      <c r="B713" s="51" t="str">
        <f t="shared" si="119"/>
        <v>TB18NT1_D2+2</v>
      </c>
      <c r="C713" s="51" t="str">
        <f t="shared" si="120"/>
        <v>TB18NT1_D2+3</v>
      </c>
      <c r="D713" s="51" t="str">
        <f t="shared" si="121"/>
        <v>TB18NT1_D2+4</v>
      </c>
      <c r="F713" s="125"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3">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5" t="s">
        <v>168</v>
      </c>
      <c r="AY713" s="63"/>
      <c r="AZ713" s="64"/>
    </row>
    <row r="714" spans="1:52" s="125" customFormat="1" ht="47.25" x14ac:dyDescent="0.25">
      <c r="A714" s="51" t="str">
        <f t="shared" si="118"/>
        <v>TB18NT1_D3+1</v>
      </c>
      <c r="B714" s="51" t="str">
        <f t="shared" si="119"/>
        <v>TB18NT1_D3+2</v>
      </c>
      <c r="C714" s="51" t="str">
        <f t="shared" si="120"/>
        <v>TB18NT1_D3+3</v>
      </c>
      <c r="D714" s="51" t="str">
        <f t="shared" si="121"/>
        <v>TB18NT1_D3+4</v>
      </c>
      <c r="F714" s="125"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3">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5" t="s">
        <v>168</v>
      </c>
      <c r="AY714" s="63"/>
      <c r="AZ714" s="64">
        <v>720</v>
      </c>
    </row>
    <row r="715" spans="1:52" s="125" customFormat="1" ht="47.25" x14ac:dyDescent="0.25">
      <c r="A715" s="51" t="str">
        <f t="shared" si="118"/>
        <v>TB18NT1_D4+1</v>
      </c>
      <c r="B715" s="51" t="str">
        <f t="shared" si="119"/>
        <v>TB18NT1_D4+2</v>
      </c>
      <c r="C715" s="51" t="str">
        <f t="shared" si="120"/>
        <v>TB18NT1_D4+3</v>
      </c>
      <c r="D715" s="51" t="str">
        <f t="shared" si="121"/>
        <v>TB18NT1_D4+4</v>
      </c>
      <c r="F715" s="125"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3">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5" t="s">
        <v>168</v>
      </c>
      <c r="AY715" s="63"/>
      <c r="AZ715" s="64">
        <v>480</v>
      </c>
    </row>
    <row r="716" spans="1:52" s="125"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5"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3">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5" t="s">
        <v>168</v>
      </c>
      <c r="AY716" s="63"/>
      <c r="AZ716" s="64"/>
    </row>
    <row r="717" spans="1:52" s="125" customFormat="1" ht="31.5" x14ac:dyDescent="0.25">
      <c r="A717" s="51" t="str">
        <f t="shared" si="131"/>
        <v>TB19NT+1</v>
      </c>
      <c r="B717" s="51" t="str">
        <f t="shared" si="132"/>
        <v>TB19NT+2</v>
      </c>
      <c r="C717" s="51" t="str">
        <f t="shared" si="133"/>
        <v>TB19NT+3</v>
      </c>
      <c r="D717" s="51" t="str">
        <f t="shared" si="134"/>
        <v>TB19NT+4</v>
      </c>
      <c r="F717" s="125"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3">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5" t="s">
        <v>168</v>
      </c>
      <c r="AY717" s="63"/>
      <c r="AZ717" s="64">
        <v>420</v>
      </c>
    </row>
    <row r="718" spans="1:52" s="125" customFormat="1" ht="31.5" x14ac:dyDescent="0.25">
      <c r="A718" s="51" t="str">
        <f t="shared" si="131"/>
        <v>TB20NT2+1</v>
      </c>
      <c r="B718" s="51" t="str">
        <f t="shared" si="132"/>
        <v>TB20NT2+2</v>
      </c>
      <c r="C718" s="51" t="str">
        <f t="shared" si="133"/>
        <v>TB20NT2+3</v>
      </c>
      <c r="D718" s="51" t="str">
        <f t="shared" si="134"/>
        <v>TB20NT2+4</v>
      </c>
      <c r="F718" s="125"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3">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5" t="s">
        <v>168</v>
      </c>
      <c r="AY718" s="63"/>
      <c r="AZ718" s="64">
        <v>360</v>
      </c>
    </row>
    <row r="719" spans="1:52" s="125" customFormat="1" ht="31.5" x14ac:dyDescent="0.25">
      <c r="A719" s="51" t="str">
        <f t="shared" si="131"/>
        <v>TB21NT2+1</v>
      </c>
      <c r="B719" s="51" t="str">
        <f t="shared" si="132"/>
        <v>TB21NT2+2</v>
      </c>
      <c r="C719" s="51" t="str">
        <f t="shared" si="133"/>
        <v>TB21NT2+3</v>
      </c>
      <c r="D719" s="51" t="str">
        <f t="shared" si="134"/>
        <v>TB21NT2+4</v>
      </c>
      <c r="F719" s="125"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3"/>
      <c r="AM719" s="60"/>
      <c r="AN719" s="60"/>
      <c r="AO719" s="57">
        <f t="shared" si="130"/>
        <v>0</v>
      </c>
      <c r="AP719" s="57">
        <f t="shared" si="130"/>
        <v>0</v>
      </c>
      <c r="AQ719" s="57">
        <f t="shared" si="130"/>
        <v>0</v>
      </c>
      <c r="AR719" s="57">
        <f t="shared" si="129"/>
        <v>0</v>
      </c>
      <c r="AS719" s="57"/>
      <c r="AT719" s="57"/>
      <c r="AU719" s="57"/>
      <c r="AV719" s="57"/>
      <c r="AW719" s="62"/>
      <c r="AX719" s="125" t="s">
        <v>168</v>
      </c>
      <c r="AY719" s="63"/>
      <c r="AZ719" s="64">
        <v>720</v>
      </c>
    </row>
    <row r="720" spans="1:52" s="125" customFormat="1" ht="47.25" x14ac:dyDescent="0.25">
      <c r="A720" s="51" t="str">
        <f t="shared" si="131"/>
        <v>TB21NT2_D1+1</v>
      </c>
      <c r="B720" s="51" t="str">
        <f t="shared" si="132"/>
        <v>TB21NT2_D1+2</v>
      </c>
      <c r="C720" s="51" t="str">
        <f t="shared" si="133"/>
        <v>TB21NT2_D1+3</v>
      </c>
      <c r="D720" s="51" t="str">
        <f t="shared" si="134"/>
        <v>TB21NT2_D1+4</v>
      </c>
      <c r="F720" s="125"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3">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5" t="s">
        <v>168</v>
      </c>
      <c r="AY720" s="63"/>
      <c r="AZ720" s="64"/>
    </row>
    <row r="721" spans="1:52" s="125" customFormat="1" ht="47.25" x14ac:dyDescent="0.25">
      <c r="A721" s="51" t="str">
        <f t="shared" si="131"/>
        <v>TB21NT2_D2+1</v>
      </c>
      <c r="B721" s="51" t="str">
        <f t="shared" si="132"/>
        <v>TB21NT2_D2+2</v>
      </c>
      <c r="C721" s="51" t="str">
        <f t="shared" si="133"/>
        <v>TB21NT2_D2+3</v>
      </c>
      <c r="D721" s="51" t="str">
        <f t="shared" si="134"/>
        <v>TB21NT2_D2+4</v>
      </c>
      <c r="F721" s="125"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3">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5" t="s">
        <v>168</v>
      </c>
      <c r="AY721" s="63"/>
      <c r="AZ721" s="64">
        <v>540</v>
      </c>
    </row>
    <row r="722" spans="1:52" s="125" customFormat="1" ht="47.25" x14ac:dyDescent="0.25">
      <c r="A722" s="51" t="str">
        <f t="shared" si="131"/>
        <v>TB21NT2_D3+1</v>
      </c>
      <c r="B722" s="51" t="str">
        <f t="shared" si="132"/>
        <v>TB21NT2_D3+2</v>
      </c>
      <c r="C722" s="51" t="str">
        <f t="shared" si="133"/>
        <v>TB21NT2_D3+3</v>
      </c>
      <c r="D722" s="51" t="str">
        <f t="shared" si="134"/>
        <v>TB21NT2_D3+4</v>
      </c>
      <c r="F722" s="125"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3">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5" t="s">
        <v>168</v>
      </c>
      <c r="AY722" s="63"/>
      <c r="AZ722" s="64">
        <v>450</v>
      </c>
    </row>
    <row r="723" spans="1:52" s="125" customFormat="1" ht="47.25" x14ac:dyDescent="0.25">
      <c r="A723" s="51" t="str">
        <f t="shared" si="131"/>
        <v>TB21NT2_D4+1</v>
      </c>
      <c r="B723" s="51" t="str">
        <f t="shared" si="132"/>
        <v>TB21NT2_D4+2</v>
      </c>
      <c r="C723" s="51" t="str">
        <f t="shared" si="133"/>
        <v>TB21NT2_D4+3</v>
      </c>
      <c r="D723" s="51" t="str">
        <f t="shared" si="134"/>
        <v>TB21NT2_D4+4</v>
      </c>
      <c r="F723" s="125"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3">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5" t="s">
        <v>168</v>
      </c>
      <c r="AY723" s="63"/>
      <c r="AZ723" s="64">
        <v>360</v>
      </c>
    </row>
    <row r="724" spans="1:52" s="125" customFormat="1" ht="31.5" x14ac:dyDescent="0.25">
      <c r="A724" s="51" t="str">
        <f t="shared" si="131"/>
        <v>TB22NT2+1</v>
      </c>
      <c r="B724" s="51" t="str">
        <f t="shared" si="132"/>
        <v>TB22NT2+2</v>
      </c>
      <c r="C724" s="51" t="str">
        <f t="shared" si="133"/>
        <v>TB22NT2+3</v>
      </c>
      <c r="D724" s="51" t="str">
        <f t="shared" si="134"/>
        <v>TB22NT2+4</v>
      </c>
      <c r="F724" s="125"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3"/>
      <c r="AM724" s="60"/>
      <c r="AN724" s="60"/>
      <c r="AO724" s="57">
        <f t="shared" si="130"/>
        <v>0</v>
      </c>
      <c r="AP724" s="57">
        <f t="shared" si="130"/>
        <v>0</v>
      </c>
      <c r="AQ724" s="57">
        <f t="shared" si="130"/>
        <v>0</v>
      </c>
      <c r="AR724" s="57">
        <f t="shared" si="129"/>
        <v>0</v>
      </c>
      <c r="AS724" s="57"/>
      <c r="AT724" s="57"/>
      <c r="AU724" s="57"/>
      <c r="AV724" s="57"/>
      <c r="AW724" s="62"/>
      <c r="AX724" s="125" t="s">
        <v>168</v>
      </c>
      <c r="AY724" s="63"/>
      <c r="AZ724" s="64">
        <v>420</v>
      </c>
    </row>
    <row r="725" spans="1:52" s="125" customFormat="1" ht="47.25" x14ac:dyDescent="0.25">
      <c r="A725" s="51" t="str">
        <f t="shared" si="131"/>
        <v>TB22NT2_D1+1</v>
      </c>
      <c r="B725" s="51" t="str">
        <f t="shared" si="132"/>
        <v>TB22NT2_D1+2</v>
      </c>
      <c r="C725" s="51" t="str">
        <f t="shared" si="133"/>
        <v>TB22NT2_D1+3</v>
      </c>
      <c r="D725" s="51" t="str">
        <f t="shared" si="134"/>
        <v>TB22NT2_D1+4</v>
      </c>
      <c r="F725" s="125"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3">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5" t="s">
        <v>168</v>
      </c>
      <c r="AY725" s="63"/>
      <c r="AZ725" s="64">
        <v>390</v>
      </c>
    </row>
    <row r="726" spans="1:52" s="125" customFormat="1" ht="47.25" x14ac:dyDescent="0.25">
      <c r="A726" s="51" t="str">
        <f t="shared" si="131"/>
        <v>TB22NT2_D2+1</v>
      </c>
      <c r="B726" s="51" t="str">
        <f t="shared" si="132"/>
        <v>TB22NT2_D2+2</v>
      </c>
      <c r="C726" s="51" t="str">
        <f t="shared" si="133"/>
        <v>TB22NT2_D2+3</v>
      </c>
      <c r="D726" s="51" t="str">
        <f t="shared" si="134"/>
        <v>TB22NT2_D2+4</v>
      </c>
      <c r="F726" s="125"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3">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5" t="s">
        <v>168</v>
      </c>
      <c r="AY726" s="63"/>
      <c r="AZ726" s="64">
        <v>300</v>
      </c>
    </row>
    <row r="727" spans="1:52" s="125" customFormat="1" ht="31.5" x14ac:dyDescent="0.25">
      <c r="A727" s="51" t="str">
        <f t="shared" si="131"/>
        <v>TB23NT+1</v>
      </c>
      <c r="B727" s="51" t="str">
        <f t="shared" si="132"/>
        <v>TB23NT+2</v>
      </c>
      <c r="C727" s="51" t="str">
        <f t="shared" si="133"/>
        <v>TB23NT+3</v>
      </c>
      <c r="D727" s="51" t="str">
        <f t="shared" si="134"/>
        <v>TB23NT+4</v>
      </c>
      <c r="F727" s="125"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3"/>
      <c r="AM727" s="60"/>
      <c r="AN727" s="60"/>
      <c r="AO727" s="57">
        <f t="shared" si="130"/>
        <v>0</v>
      </c>
      <c r="AP727" s="57">
        <f t="shared" si="130"/>
        <v>0</v>
      </c>
      <c r="AQ727" s="57">
        <f t="shared" si="130"/>
        <v>0</v>
      </c>
      <c r="AR727" s="57">
        <f t="shared" si="129"/>
        <v>0</v>
      </c>
      <c r="AS727" s="57"/>
      <c r="AT727" s="57"/>
      <c r="AU727" s="57"/>
      <c r="AV727" s="57"/>
      <c r="AW727" s="62"/>
      <c r="AX727" s="125" t="s">
        <v>168</v>
      </c>
      <c r="AY727" s="63"/>
      <c r="AZ727" s="64">
        <v>540</v>
      </c>
    </row>
    <row r="728" spans="1:52" s="125" customFormat="1" ht="31.5" x14ac:dyDescent="0.25">
      <c r="A728" s="51" t="str">
        <f t="shared" si="131"/>
        <v>TB23NT_D1+1</v>
      </c>
      <c r="B728" s="51" t="str">
        <f t="shared" si="132"/>
        <v>TB23NT_D1+2</v>
      </c>
      <c r="C728" s="51" t="str">
        <f t="shared" si="133"/>
        <v>TB23NT_D1+3</v>
      </c>
      <c r="D728" s="51" t="str">
        <f t="shared" si="134"/>
        <v>TB23NT_D1+4</v>
      </c>
      <c r="F728" s="125"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3">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5" t="s">
        <v>168</v>
      </c>
      <c r="AY728" s="63"/>
      <c r="AZ728" s="64">
        <v>210</v>
      </c>
    </row>
    <row r="729" spans="1:52" s="125" customFormat="1" ht="31.5" x14ac:dyDescent="0.25">
      <c r="A729" s="51" t="str">
        <f t="shared" si="131"/>
        <v>TB23NT_D2+1</v>
      </c>
      <c r="B729" s="51" t="str">
        <f t="shared" si="132"/>
        <v>TB23NT_D2+2</v>
      </c>
      <c r="C729" s="51" t="str">
        <f t="shared" si="133"/>
        <v>TB23NT_D2+3</v>
      </c>
      <c r="D729" s="51" t="str">
        <f t="shared" si="134"/>
        <v>TB23NT_D2+4</v>
      </c>
      <c r="F729" s="125"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3">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5" t="s">
        <v>168</v>
      </c>
      <c r="AY729" s="63"/>
      <c r="AZ729" s="64">
        <v>180</v>
      </c>
    </row>
    <row r="730" spans="1:52" s="125" customFormat="1" ht="50.1" customHeight="1" x14ac:dyDescent="0.25">
      <c r="A730" s="51" t="str">
        <f t="shared" si="131"/>
        <v>TB24NT+1</v>
      </c>
      <c r="B730" s="51" t="str">
        <f t="shared" si="132"/>
        <v>TB24NT+2</v>
      </c>
      <c r="C730" s="51" t="str">
        <f t="shared" si="133"/>
        <v>TB24NT+3</v>
      </c>
      <c r="D730" s="51" t="str">
        <f t="shared" si="134"/>
        <v>TB24NT+4</v>
      </c>
      <c r="F730" s="125"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3">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5" t="s">
        <v>168</v>
      </c>
      <c r="AY730" s="63"/>
      <c r="AZ730" s="64">
        <v>210</v>
      </c>
    </row>
    <row r="731" spans="1:52" s="125" customFormat="1" ht="50.1" customHeight="1" x14ac:dyDescent="0.25">
      <c r="A731" s="51" t="str">
        <f t="shared" si="131"/>
        <v>TB25NT1+1</v>
      </c>
      <c r="B731" s="51" t="str">
        <f t="shared" si="132"/>
        <v>TB25NT1+2</v>
      </c>
      <c r="C731" s="51" t="str">
        <f t="shared" si="133"/>
        <v>TB25NT1+3</v>
      </c>
      <c r="D731" s="51" t="str">
        <f t="shared" si="134"/>
        <v>TB25NT1+4</v>
      </c>
      <c r="F731" s="125"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3"/>
      <c r="AM731" s="60"/>
      <c r="AN731" s="60"/>
      <c r="AO731" s="57">
        <f t="shared" si="130"/>
        <v>0</v>
      </c>
      <c r="AP731" s="57">
        <f t="shared" si="130"/>
        <v>0</v>
      </c>
      <c r="AQ731" s="57">
        <f t="shared" si="130"/>
        <v>0</v>
      </c>
      <c r="AR731" s="57">
        <f t="shared" si="129"/>
        <v>0</v>
      </c>
      <c r="AS731" s="57"/>
      <c r="AT731" s="57"/>
      <c r="AU731" s="57"/>
      <c r="AV731" s="57"/>
      <c r="AW731" s="62"/>
      <c r="AX731" s="125" t="s">
        <v>168</v>
      </c>
      <c r="AY731" s="63"/>
      <c r="AZ731" s="64">
        <v>540</v>
      </c>
    </row>
    <row r="732" spans="1:52" s="125" customFormat="1" ht="47.25" x14ac:dyDescent="0.25">
      <c r="A732" s="51" t="str">
        <f t="shared" si="131"/>
        <v>TB25NT1_D1+1</v>
      </c>
      <c r="B732" s="51" t="str">
        <f t="shared" si="132"/>
        <v>TB25NT1_D1+2</v>
      </c>
      <c r="C732" s="51" t="str">
        <f t="shared" si="133"/>
        <v>TB25NT1_D1+3</v>
      </c>
      <c r="D732" s="51" t="str">
        <f t="shared" si="134"/>
        <v>TB25NT1_D1+4</v>
      </c>
      <c r="F732" s="125"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3">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5" t="s">
        <v>168</v>
      </c>
      <c r="AY732" s="63"/>
      <c r="AZ732" s="64"/>
    </row>
    <row r="733" spans="1:52" s="125" customFormat="1" ht="50.1" customHeight="1" x14ac:dyDescent="0.25">
      <c r="A733" s="51" t="str">
        <f t="shared" si="131"/>
        <v>TB25NT1_D2+1</v>
      </c>
      <c r="B733" s="51" t="str">
        <f t="shared" si="132"/>
        <v>TB25NT1_D2+2</v>
      </c>
      <c r="C733" s="51" t="str">
        <f t="shared" si="133"/>
        <v>TB25NT1_D2+3</v>
      </c>
      <c r="D733" s="51" t="str">
        <f t="shared" si="134"/>
        <v>TB25NT1_D2+4</v>
      </c>
      <c r="F733" s="125"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3">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5" t="s">
        <v>168</v>
      </c>
      <c r="AY733" s="63"/>
      <c r="AZ733" s="64">
        <v>540</v>
      </c>
    </row>
    <row r="734" spans="1:52" s="125" customFormat="1" ht="47.25" x14ac:dyDescent="0.25">
      <c r="A734" s="51" t="str">
        <f t="shared" si="131"/>
        <v>TB25NT1_D3+1</v>
      </c>
      <c r="B734" s="51" t="str">
        <f t="shared" si="132"/>
        <v>TB25NT1_D3+2</v>
      </c>
      <c r="C734" s="51" t="str">
        <f t="shared" si="133"/>
        <v>TB25NT1_D3+3</v>
      </c>
      <c r="D734" s="51" t="str">
        <f t="shared" si="134"/>
        <v>TB25NT1_D3+4</v>
      </c>
      <c r="F734" s="125"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3">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5" t="s">
        <v>168</v>
      </c>
      <c r="AY734" s="63"/>
      <c r="AZ734" s="64">
        <v>420</v>
      </c>
    </row>
    <row r="735" spans="1:52" s="125" customFormat="1" ht="47.25" x14ac:dyDescent="0.25">
      <c r="A735" s="51" t="str">
        <f t="shared" si="131"/>
        <v>TB25NT1_D4+1</v>
      </c>
      <c r="B735" s="51" t="str">
        <f t="shared" si="132"/>
        <v>TB25NT1_D4+2</v>
      </c>
      <c r="C735" s="51" t="str">
        <f t="shared" si="133"/>
        <v>TB25NT1_D4+3</v>
      </c>
      <c r="D735" s="51" t="str">
        <f t="shared" si="134"/>
        <v>TB25NT1_D4+4</v>
      </c>
      <c r="F735" s="125"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3">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5" t="s">
        <v>168</v>
      </c>
      <c r="AY735" s="63"/>
      <c r="AZ735" s="64">
        <v>540</v>
      </c>
    </row>
    <row r="736" spans="1:52" s="125" customFormat="1" ht="47.25" x14ac:dyDescent="0.25">
      <c r="A736" s="51" t="str">
        <f t="shared" si="131"/>
        <v>TB25NT1_D5+1</v>
      </c>
      <c r="B736" s="51" t="str">
        <f t="shared" si="132"/>
        <v>TB25NT1_D5+2</v>
      </c>
      <c r="C736" s="51" t="str">
        <f t="shared" si="133"/>
        <v>TB25NT1_D5+3</v>
      </c>
      <c r="D736" s="51" t="str">
        <f t="shared" si="134"/>
        <v>TB25NT1_D5+4</v>
      </c>
      <c r="F736" s="125"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3">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5" t="s">
        <v>168</v>
      </c>
      <c r="AY736" s="63"/>
      <c r="AZ736" s="64">
        <v>540</v>
      </c>
    </row>
    <row r="737" spans="1:52" s="125" customFormat="1" ht="39.950000000000003" customHeight="1" x14ac:dyDescent="0.25">
      <c r="A737" s="51" t="str">
        <f t="shared" si="131"/>
        <v>TB25NT1_D6+1</v>
      </c>
      <c r="B737" s="51" t="str">
        <f t="shared" si="132"/>
        <v>TB25NT1_D6+2</v>
      </c>
      <c r="C737" s="51" t="str">
        <f t="shared" si="133"/>
        <v>TB25NT1_D6+3</v>
      </c>
      <c r="D737" s="51" t="str">
        <f t="shared" si="134"/>
        <v>TB25NT1_D6+4</v>
      </c>
      <c r="F737" s="125"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3">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5" t="s">
        <v>168</v>
      </c>
      <c r="AY737" s="63"/>
      <c r="AZ737" s="64">
        <v>540</v>
      </c>
    </row>
    <row r="738" spans="1:52" s="125" customFormat="1" ht="39.950000000000003" customHeight="1" x14ac:dyDescent="0.25">
      <c r="A738" s="51" t="str">
        <f t="shared" si="131"/>
        <v>TB26NT+1</v>
      </c>
      <c r="B738" s="51" t="str">
        <f t="shared" si="132"/>
        <v>TB26NT+2</v>
      </c>
      <c r="C738" s="51" t="str">
        <f t="shared" si="133"/>
        <v>TB26NT+3</v>
      </c>
      <c r="D738" s="51" t="str">
        <f t="shared" si="134"/>
        <v>TB26NT+4</v>
      </c>
      <c r="F738" s="125"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3">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5" t="s">
        <v>168</v>
      </c>
      <c r="AY738" s="63"/>
      <c r="AZ738" s="64">
        <v>210</v>
      </c>
    </row>
    <row r="739" spans="1:52" s="125" customFormat="1" ht="39.950000000000003" customHeight="1" x14ac:dyDescent="0.25">
      <c r="A739" s="51" t="str">
        <f t="shared" si="131"/>
        <v>TB27NT+1</v>
      </c>
      <c r="B739" s="51" t="str">
        <f t="shared" si="132"/>
        <v>TB27NT+2</v>
      </c>
      <c r="C739" s="51" t="str">
        <f t="shared" si="133"/>
        <v>TB27NT+3</v>
      </c>
      <c r="D739" s="51" t="str">
        <f t="shared" si="134"/>
        <v>TB27NT+4</v>
      </c>
      <c r="F739" s="125"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3">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5" t="s">
        <v>168</v>
      </c>
      <c r="AY739" s="63"/>
      <c r="AZ739" s="64">
        <v>210</v>
      </c>
    </row>
    <row r="740" spans="1:52" s="125" customFormat="1" ht="39.950000000000003" customHeight="1" x14ac:dyDescent="0.25">
      <c r="A740" s="51" t="str">
        <f t="shared" si="131"/>
        <v>TB28NT+1</v>
      </c>
      <c r="B740" s="51" t="str">
        <f t="shared" si="132"/>
        <v>TB28NT+2</v>
      </c>
      <c r="C740" s="51" t="str">
        <f t="shared" si="133"/>
        <v>TB28NT+3</v>
      </c>
      <c r="D740" s="51" t="str">
        <f t="shared" si="134"/>
        <v>TB28NT+4</v>
      </c>
      <c r="F740" s="125"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3">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5" t="s">
        <v>168</v>
      </c>
      <c r="AY740" s="63"/>
      <c r="AZ740" s="64">
        <v>210</v>
      </c>
    </row>
    <row r="741" spans="1:52" s="125" customFormat="1" ht="61.5" customHeight="1" x14ac:dyDescent="0.25">
      <c r="A741" s="51" t="str">
        <f t="shared" si="131"/>
        <v>TB29NT2+1</v>
      </c>
      <c r="B741" s="51" t="str">
        <f t="shared" si="132"/>
        <v>TB29NT2+2</v>
      </c>
      <c r="C741" s="51" t="str">
        <f t="shared" si="133"/>
        <v>TB29NT2+3</v>
      </c>
      <c r="D741" s="51" t="str">
        <f t="shared" si="134"/>
        <v>TB29NT2+4</v>
      </c>
      <c r="F741" s="125"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3">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5" t="s">
        <v>168</v>
      </c>
      <c r="AY741" s="63"/>
      <c r="AZ741" s="64"/>
    </row>
    <row r="742" spans="1:52" s="125" customFormat="1" ht="39.950000000000003" customHeight="1" x14ac:dyDescent="0.25">
      <c r="A742" s="51" t="str">
        <f t="shared" si="131"/>
        <v>TB30NT+1</v>
      </c>
      <c r="B742" s="51" t="str">
        <f t="shared" si="132"/>
        <v>TB30NT+2</v>
      </c>
      <c r="C742" s="51" t="str">
        <f t="shared" si="133"/>
        <v>TB30NT+3</v>
      </c>
      <c r="D742" s="51" t="str">
        <f t="shared" si="134"/>
        <v>TB30NT+4</v>
      </c>
      <c r="F742" s="125"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3">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5" t="s">
        <v>168</v>
      </c>
      <c r="AY742" s="63"/>
      <c r="AZ742" s="64">
        <v>420</v>
      </c>
    </row>
    <row r="743" spans="1:52" s="125" customFormat="1" ht="39.950000000000003" customHeight="1" x14ac:dyDescent="0.25">
      <c r="A743" s="51" t="str">
        <f t="shared" si="131"/>
        <v>TB31NT+1</v>
      </c>
      <c r="B743" s="51" t="str">
        <f t="shared" si="132"/>
        <v>TB31NT+2</v>
      </c>
      <c r="C743" s="51" t="str">
        <f t="shared" si="133"/>
        <v>TB31NT+3</v>
      </c>
      <c r="D743" s="51" t="str">
        <f t="shared" si="134"/>
        <v>TB31NT+4</v>
      </c>
      <c r="F743" s="125"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3"/>
      <c r="AM743" s="60"/>
      <c r="AN743" s="60"/>
      <c r="AO743" s="57">
        <f t="shared" si="130"/>
        <v>0</v>
      </c>
      <c r="AP743" s="57">
        <f t="shared" si="130"/>
        <v>0</v>
      </c>
      <c r="AQ743" s="57">
        <f t="shared" si="130"/>
        <v>0</v>
      </c>
      <c r="AR743" s="57">
        <f t="shared" si="129"/>
        <v>0</v>
      </c>
      <c r="AS743" s="57"/>
      <c r="AT743" s="57"/>
      <c r="AU743" s="57"/>
      <c r="AV743" s="57"/>
      <c r="AW743" s="62"/>
      <c r="AX743" s="125" t="s">
        <v>168</v>
      </c>
      <c r="AY743" s="63"/>
      <c r="AZ743" s="64">
        <v>360</v>
      </c>
    </row>
    <row r="744" spans="1:52" s="125" customFormat="1" ht="39.950000000000003" customHeight="1" x14ac:dyDescent="0.25">
      <c r="A744" s="51" t="str">
        <f t="shared" si="131"/>
        <v>TB31NT_D1+1</v>
      </c>
      <c r="B744" s="51" t="str">
        <f t="shared" si="132"/>
        <v>TB31NT_D1+2</v>
      </c>
      <c r="C744" s="51" t="str">
        <f t="shared" si="133"/>
        <v>TB31NT_D1+3</v>
      </c>
      <c r="D744" s="51" t="str">
        <f t="shared" si="134"/>
        <v>TB31NT_D1+4</v>
      </c>
      <c r="F744" s="125"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3">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5" t="s">
        <v>168</v>
      </c>
      <c r="AY744" s="63"/>
      <c r="AZ744" s="64">
        <v>1020</v>
      </c>
    </row>
    <row r="745" spans="1:52" s="125" customFormat="1" ht="39.950000000000003" customHeight="1" x14ac:dyDescent="0.25">
      <c r="A745" s="51" t="str">
        <f t="shared" si="131"/>
        <v>TB31NT_D2+1</v>
      </c>
      <c r="B745" s="51" t="str">
        <f t="shared" si="132"/>
        <v>TB31NT_D2+2</v>
      </c>
      <c r="C745" s="51" t="str">
        <f t="shared" si="133"/>
        <v>TB31NT_D2+3</v>
      </c>
      <c r="D745" s="51" t="str">
        <f t="shared" si="134"/>
        <v>TB31NT_D2+4</v>
      </c>
      <c r="F745" s="125"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3">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5" t="s">
        <v>168</v>
      </c>
      <c r="AY745" s="63"/>
      <c r="AZ745" s="64"/>
    </row>
    <row r="746" spans="1:52" s="125" customFormat="1" ht="39.950000000000003" customHeight="1" x14ac:dyDescent="0.25">
      <c r="A746" s="51" t="str">
        <f t="shared" si="131"/>
        <v>TB32NT+1</v>
      </c>
      <c r="B746" s="51" t="str">
        <f t="shared" si="132"/>
        <v>TB32NT+2</v>
      </c>
      <c r="C746" s="51" t="str">
        <f t="shared" si="133"/>
        <v>TB32NT+3</v>
      </c>
      <c r="D746" s="51" t="str">
        <f t="shared" si="134"/>
        <v>TB32NT+4</v>
      </c>
      <c r="F746" s="125"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3">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5" t="s">
        <v>168</v>
      </c>
      <c r="AY746" s="63"/>
      <c r="AZ746" s="64">
        <v>840</v>
      </c>
    </row>
    <row r="747" spans="1:52" s="125" customFormat="1" ht="39.950000000000003" customHeight="1" x14ac:dyDescent="0.25">
      <c r="A747" s="51" t="str">
        <f t="shared" si="131"/>
        <v>TB33NT+1</v>
      </c>
      <c r="B747" s="51" t="str">
        <f t="shared" si="132"/>
        <v>TB33NT+2</v>
      </c>
      <c r="C747" s="51" t="str">
        <f t="shared" si="133"/>
        <v>TB33NT+3</v>
      </c>
      <c r="D747" s="51" t="str">
        <f t="shared" si="134"/>
        <v>TB33NT+4</v>
      </c>
      <c r="F747" s="125"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3">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5" t="s">
        <v>168</v>
      </c>
      <c r="AY747" s="63"/>
      <c r="AZ747" s="64">
        <v>450</v>
      </c>
    </row>
    <row r="748" spans="1:52" s="125" customFormat="1" ht="39.950000000000003" customHeight="1" x14ac:dyDescent="0.25">
      <c r="A748" s="51" t="str">
        <f t="shared" si="131"/>
        <v>TB34NT+1</v>
      </c>
      <c r="B748" s="51" t="str">
        <f t="shared" si="132"/>
        <v>TB34NT+2</v>
      </c>
      <c r="C748" s="51" t="str">
        <f t="shared" si="133"/>
        <v>TB34NT+3</v>
      </c>
      <c r="D748" s="51" t="str">
        <f t="shared" si="134"/>
        <v>TB34NT+4</v>
      </c>
      <c r="F748" s="125"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3">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5" t="s">
        <v>168</v>
      </c>
      <c r="AY748" s="63"/>
      <c r="AZ748" s="64">
        <v>600</v>
      </c>
    </row>
    <row r="749" spans="1:52" s="125" customFormat="1" ht="39.950000000000003" customHeight="1" x14ac:dyDescent="0.25">
      <c r="A749" s="51" t="str">
        <f t="shared" si="131"/>
        <v>TB35NT2+1</v>
      </c>
      <c r="B749" s="51" t="str">
        <f t="shared" si="132"/>
        <v>TB35NT2+2</v>
      </c>
      <c r="C749" s="51" t="str">
        <f t="shared" si="133"/>
        <v>TB35NT2+3</v>
      </c>
      <c r="D749" s="51" t="str">
        <f t="shared" si="134"/>
        <v>TB35NT2+4</v>
      </c>
      <c r="F749" s="125"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3">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5" t="s">
        <v>168</v>
      </c>
      <c r="AY749" s="63"/>
      <c r="AZ749" s="64">
        <v>840</v>
      </c>
    </row>
    <row r="750" spans="1:52" s="125" customFormat="1" ht="39.950000000000003" customHeight="1" x14ac:dyDescent="0.25">
      <c r="A750" s="51" t="str">
        <f t="shared" si="131"/>
        <v>TB36NT2+1</v>
      </c>
      <c r="B750" s="51" t="str">
        <f t="shared" si="132"/>
        <v>TB36NT2+2</v>
      </c>
      <c r="C750" s="51" t="str">
        <f t="shared" si="133"/>
        <v>TB36NT2+3</v>
      </c>
      <c r="D750" s="51" t="str">
        <f t="shared" si="134"/>
        <v>TB36NT2+4</v>
      </c>
      <c r="F750" s="125"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3">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5" t="s">
        <v>168</v>
      </c>
      <c r="AY750" s="63"/>
      <c r="AZ750" s="64"/>
    </row>
    <row r="751" spans="1:52" s="125" customFormat="1" ht="39.950000000000003" customHeight="1" x14ac:dyDescent="0.25">
      <c r="A751" s="51" t="str">
        <f t="shared" si="131"/>
        <v>TB37NT2+1</v>
      </c>
      <c r="B751" s="51" t="str">
        <f t="shared" si="132"/>
        <v>TB37NT2+2</v>
      </c>
      <c r="C751" s="51" t="str">
        <f t="shared" si="133"/>
        <v>TB37NT2+3</v>
      </c>
      <c r="D751" s="51" t="str">
        <f t="shared" si="134"/>
        <v>TB37NT2+4</v>
      </c>
      <c r="F751" s="125"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3">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5" t="s">
        <v>168</v>
      </c>
      <c r="AY751" s="63"/>
      <c r="AZ751" s="64">
        <v>720</v>
      </c>
    </row>
    <row r="752" spans="1:52" s="125" customFormat="1" ht="39.950000000000003" customHeight="1" x14ac:dyDescent="0.25">
      <c r="A752" s="51" t="str">
        <f t="shared" si="131"/>
        <v>TB38NT+1</v>
      </c>
      <c r="B752" s="51" t="str">
        <f t="shared" si="132"/>
        <v>TB38NT+2</v>
      </c>
      <c r="C752" s="51" t="str">
        <f t="shared" si="133"/>
        <v>TB38NT+3</v>
      </c>
      <c r="D752" s="51" t="str">
        <f t="shared" si="134"/>
        <v>TB38NT+4</v>
      </c>
      <c r="F752" s="125"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3"/>
      <c r="AM752" s="60"/>
      <c r="AN752" s="60"/>
      <c r="AO752" s="57">
        <f t="shared" si="130"/>
        <v>0</v>
      </c>
      <c r="AP752" s="57">
        <f t="shared" si="130"/>
        <v>0</v>
      </c>
      <c r="AQ752" s="57">
        <f t="shared" si="130"/>
        <v>0</v>
      </c>
      <c r="AR752" s="57">
        <f t="shared" si="129"/>
        <v>0</v>
      </c>
      <c r="AS752" s="57"/>
      <c r="AT752" s="57"/>
      <c r="AU752" s="57"/>
      <c r="AV752" s="57"/>
      <c r="AW752" s="62"/>
      <c r="AX752" s="125" t="s">
        <v>168</v>
      </c>
      <c r="AY752" s="63"/>
      <c r="AZ752" s="64">
        <v>480</v>
      </c>
    </row>
    <row r="753" spans="1:52" s="125" customFormat="1" ht="39.950000000000003" customHeight="1" x14ac:dyDescent="0.25">
      <c r="A753" s="51" t="str">
        <f t="shared" si="131"/>
        <v>TB38NT_D1+1</v>
      </c>
      <c r="B753" s="51" t="str">
        <f t="shared" si="132"/>
        <v>TB38NT_D1+2</v>
      </c>
      <c r="C753" s="51" t="str">
        <f t="shared" si="133"/>
        <v>TB38NT_D1+3</v>
      </c>
      <c r="D753" s="51" t="str">
        <f t="shared" si="134"/>
        <v>TB38NT_D1+4</v>
      </c>
      <c r="F753" s="125"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3">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5" t="s">
        <v>168</v>
      </c>
      <c r="AY753" s="63"/>
      <c r="AZ753" s="64">
        <v>360</v>
      </c>
    </row>
    <row r="754" spans="1:52" s="125" customFormat="1" ht="39.950000000000003" customHeight="1" x14ac:dyDescent="0.25">
      <c r="A754" s="51" t="str">
        <f t="shared" si="131"/>
        <v>TB38NT_D2+1</v>
      </c>
      <c r="B754" s="51" t="str">
        <f t="shared" si="132"/>
        <v>TB38NT_D2+2</v>
      </c>
      <c r="C754" s="51" t="str">
        <f t="shared" si="133"/>
        <v>TB38NT_D2+3</v>
      </c>
      <c r="D754" s="51" t="str">
        <f t="shared" si="134"/>
        <v>TB38NT_D2+4</v>
      </c>
      <c r="F754" s="125"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3">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5" t="s">
        <v>168</v>
      </c>
      <c r="AY754" s="63"/>
      <c r="AZ754" s="64">
        <v>300</v>
      </c>
    </row>
    <row r="755" spans="1:52" s="125" customFormat="1" ht="39.950000000000003" customHeight="1" x14ac:dyDescent="0.25">
      <c r="A755" s="51" t="str">
        <f t="shared" si="131"/>
        <v>TB39NT+1</v>
      </c>
      <c r="B755" s="51" t="str">
        <f t="shared" si="132"/>
        <v>TB39NT+2</v>
      </c>
      <c r="C755" s="51" t="str">
        <f t="shared" si="133"/>
        <v>TB39NT+3</v>
      </c>
      <c r="D755" s="51" t="str">
        <f t="shared" si="134"/>
        <v>TB39NT+4</v>
      </c>
      <c r="F755" s="125"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3">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5" t="s">
        <v>168</v>
      </c>
      <c r="AY755" s="63"/>
      <c r="AZ755" s="64">
        <v>720</v>
      </c>
    </row>
    <row r="756" spans="1:52" s="125" customFormat="1" ht="51" customHeight="1" x14ac:dyDescent="0.25">
      <c r="A756" s="51" t="str">
        <f t="shared" si="131"/>
        <v>TB40NT+1</v>
      </c>
      <c r="B756" s="51" t="str">
        <f t="shared" si="132"/>
        <v>TB40NT+2</v>
      </c>
      <c r="C756" s="51" t="str">
        <f t="shared" si="133"/>
        <v>TB40NT+3</v>
      </c>
      <c r="D756" s="51" t="str">
        <f t="shared" si="134"/>
        <v>TB40NT+4</v>
      </c>
      <c r="F756" s="125"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3">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5" t="s">
        <v>168</v>
      </c>
      <c r="AY756" s="63"/>
      <c r="AZ756" s="64">
        <v>600</v>
      </c>
    </row>
    <row r="757" spans="1:52" s="125" customFormat="1" ht="47.25" x14ac:dyDescent="0.25">
      <c r="A757" s="51" t="str">
        <f t="shared" si="131"/>
        <v>TB41NT+1</v>
      </c>
      <c r="B757" s="51" t="str">
        <f t="shared" si="132"/>
        <v>TB41NT+2</v>
      </c>
      <c r="C757" s="51" t="str">
        <f t="shared" si="133"/>
        <v>TB41NT+3</v>
      </c>
      <c r="D757" s="51" t="str">
        <f t="shared" si="134"/>
        <v>TB41NT+4</v>
      </c>
      <c r="F757" s="125"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3">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5" t="s">
        <v>168</v>
      </c>
      <c r="AY757" s="63"/>
      <c r="AZ757" s="64">
        <v>420</v>
      </c>
    </row>
    <row r="758" spans="1:52" s="125" customFormat="1" ht="39.950000000000003" customHeight="1" x14ac:dyDescent="0.25">
      <c r="A758" s="51" t="str">
        <f t="shared" si="131"/>
        <v>TB42NT1+1</v>
      </c>
      <c r="B758" s="51" t="str">
        <f t="shared" si="132"/>
        <v>TB42NT1+2</v>
      </c>
      <c r="C758" s="51" t="str">
        <f t="shared" si="133"/>
        <v>TB42NT1+3</v>
      </c>
      <c r="D758" s="51" t="str">
        <f t="shared" si="134"/>
        <v>TB42NT1+4</v>
      </c>
      <c r="F758" s="125"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3">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5" t="s">
        <v>168</v>
      </c>
      <c r="AY758" s="63"/>
      <c r="AZ758" s="64">
        <v>360</v>
      </c>
    </row>
    <row r="759" spans="1:52" s="125" customFormat="1" ht="39.950000000000003" customHeight="1" x14ac:dyDescent="0.25">
      <c r="A759" s="51" t="str">
        <f t="shared" si="131"/>
        <v>TB43NT+1</v>
      </c>
      <c r="B759" s="51" t="str">
        <f t="shared" si="132"/>
        <v>TB43NT+2</v>
      </c>
      <c r="C759" s="51" t="str">
        <f t="shared" si="133"/>
        <v>TB43NT+3</v>
      </c>
      <c r="D759" s="51" t="str">
        <f t="shared" si="134"/>
        <v>TB43NT+4</v>
      </c>
      <c r="F759" s="125"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3"/>
      <c r="AM759" s="60"/>
      <c r="AN759" s="60"/>
      <c r="AO759" s="57">
        <f t="shared" si="130"/>
        <v>0</v>
      </c>
      <c r="AP759" s="57">
        <f t="shared" si="130"/>
        <v>0</v>
      </c>
      <c r="AQ759" s="57">
        <f t="shared" si="130"/>
        <v>0</v>
      </c>
      <c r="AR759" s="57">
        <f t="shared" si="129"/>
        <v>0</v>
      </c>
      <c r="AS759" s="57"/>
      <c r="AT759" s="57"/>
      <c r="AU759" s="57"/>
      <c r="AV759" s="57"/>
      <c r="AW759" s="62"/>
      <c r="AX759" s="125" t="s">
        <v>168</v>
      </c>
      <c r="AY759" s="63"/>
      <c r="AZ759" s="64">
        <v>480</v>
      </c>
    </row>
    <row r="760" spans="1:52" s="125" customFormat="1" ht="39.950000000000003" customHeight="1" x14ac:dyDescent="0.25">
      <c r="A760" s="51" t="str">
        <f t="shared" si="131"/>
        <v>TB43NT_D1+1</v>
      </c>
      <c r="B760" s="51" t="str">
        <f t="shared" si="132"/>
        <v>TB43NT_D1+2</v>
      </c>
      <c r="C760" s="51" t="str">
        <f t="shared" si="133"/>
        <v>TB43NT_D1+3</v>
      </c>
      <c r="D760" s="51" t="str">
        <f t="shared" si="134"/>
        <v>TB43NT_D1+4</v>
      </c>
      <c r="F760" s="125"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3">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5" t="s">
        <v>168</v>
      </c>
      <c r="AY760" s="63"/>
      <c r="AZ760" s="64">
        <v>480</v>
      </c>
    </row>
    <row r="761" spans="1:52" s="125" customFormat="1" ht="39.950000000000003" customHeight="1" x14ac:dyDescent="0.25">
      <c r="A761" s="51" t="str">
        <f t="shared" si="131"/>
        <v>TB43NT_D2+1</v>
      </c>
      <c r="B761" s="51" t="str">
        <f t="shared" si="132"/>
        <v>TB43NT_D2+2</v>
      </c>
      <c r="C761" s="51" t="str">
        <f t="shared" si="133"/>
        <v>TB43NT_D2+3</v>
      </c>
      <c r="D761" s="51" t="str">
        <f t="shared" si="134"/>
        <v>TB43NT_D2+4</v>
      </c>
      <c r="F761" s="125"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3">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5" t="s">
        <v>168</v>
      </c>
      <c r="AY761" s="63"/>
      <c r="AZ761" s="64">
        <v>600</v>
      </c>
    </row>
    <row r="762" spans="1:52" s="125" customFormat="1" ht="39.950000000000003" customHeight="1" x14ac:dyDescent="0.25">
      <c r="A762" s="51" t="str">
        <f t="shared" si="131"/>
        <v>TB43NT_D3+1</v>
      </c>
      <c r="B762" s="51" t="str">
        <f t="shared" si="132"/>
        <v>TB43NT_D3+2</v>
      </c>
      <c r="C762" s="51" t="str">
        <f t="shared" si="133"/>
        <v>TB43NT_D3+3</v>
      </c>
      <c r="D762" s="51" t="str">
        <f t="shared" si="134"/>
        <v>TB43NT_D3+4</v>
      </c>
      <c r="F762" s="125"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3">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5" t="s">
        <v>168</v>
      </c>
      <c r="AY762" s="63"/>
      <c r="AZ762" s="64">
        <v>660</v>
      </c>
    </row>
    <row r="763" spans="1:52" s="125" customFormat="1" ht="39.950000000000003" customHeight="1" x14ac:dyDescent="0.25">
      <c r="A763" s="51" t="str">
        <f t="shared" si="131"/>
        <v>TB44NT2+1</v>
      </c>
      <c r="B763" s="51" t="str">
        <f t="shared" si="132"/>
        <v>TB44NT2+2</v>
      </c>
      <c r="C763" s="51" t="str">
        <f t="shared" si="133"/>
        <v>TB44NT2+3</v>
      </c>
      <c r="D763" s="51" t="str">
        <f t="shared" si="134"/>
        <v>TB44NT2+4</v>
      </c>
      <c r="F763" s="125"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3">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5" t="s">
        <v>168</v>
      </c>
      <c r="AY763" s="63"/>
      <c r="AZ763" s="64">
        <v>480</v>
      </c>
    </row>
    <row r="764" spans="1:52" s="125" customFormat="1" ht="66.75" customHeight="1" x14ac:dyDescent="0.25">
      <c r="A764" s="51" t="str">
        <f t="shared" si="131"/>
        <v>TB45NT+1</v>
      </c>
      <c r="B764" s="51" t="str">
        <f t="shared" si="132"/>
        <v>TB45NT+2</v>
      </c>
      <c r="C764" s="51" t="str">
        <f t="shared" si="133"/>
        <v>TB45NT+3</v>
      </c>
      <c r="D764" s="51" t="str">
        <f t="shared" si="134"/>
        <v>TB45NT+4</v>
      </c>
      <c r="F764" s="125"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3">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5" t="s">
        <v>168</v>
      </c>
      <c r="AY764" s="63"/>
      <c r="AZ764" s="64">
        <v>480</v>
      </c>
    </row>
    <row r="765" spans="1:52" s="125" customFormat="1" ht="39.950000000000003" customHeight="1" x14ac:dyDescent="0.25">
      <c r="A765" s="51" t="str">
        <f t="shared" si="131"/>
        <v>TB46NT+1</v>
      </c>
      <c r="B765" s="51" t="str">
        <f t="shared" si="132"/>
        <v>TB46NT+2</v>
      </c>
      <c r="C765" s="51" t="str">
        <f t="shared" si="133"/>
        <v>TB46NT+3</v>
      </c>
      <c r="D765" s="51" t="str">
        <f t="shared" si="134"/>
        <v>TB46NT+4</v>
      </c>
      <c r="F765" s="125"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3">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5" t="s">
        <v>168</v>
      </c>
      <c r="AY765" s="63"/>
      <c r="AZ765" s="64">
        <v>510</v>
      </c>
    </row>
    <row r="766" spans="1:52" s="125" customFormat="1" ht="39.950000000000003" customHeight="1" x14ac:dyDescent="0.25">
      <c r="A766" s="51" t="str">
        <f t="shared" si="131"/>
        <v>TB47NT+1</v>
      </c>
      <c r="B766" s="51" t="str">
        <f t="shared" si="132"/>
        <v>TB47NT+2</v>
      </c>
      <c r="C766" s="51" t="str">
        <f t="shared" si="133"/>
        <v>TB47NT+3</v>
      </c>
      <c r="D766" s="51" t="str">
        <f t="shared" si="134"/>
        <v>TB47NT+4</v>
      </c>
      <c r="F766" s="125"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3">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5" t="s">
        <v>168</v>
      </c>
      <c r="AY766" s="63"/>
      <c r="AZ766" s="64">
        <v>540</v>
      </c>
    </row>
    <row r="767" spans="1:52" s="125" customFormat="1" ht="65.25" customHeight="1" x14ac:dyDescent="0.25">
      <c r="A767" s="51" t="str">
        <f t="shared" si="131"/>
        <v>TB48NT+1</v>
      </c>
      <c r="B767" s="51" t="str">
        <f t="shared" si="132"/>
        <v>TB48NT+2</v>
      </c>
      <c r="C767" s="51" t="str">
        <f t="shared" si="133"/>
        <v>TB48NT+3</v>
      </c>
      <c r="D767" s="51" t="str">
        <f t="shared" si="134"/>
        <v>TB48NT+4</v>
      </c>
      <c r="F767" s="125"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3">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5" t="s">
        <v>168</v>
      </c>
      <c r="AY767" s="63"/>
      <c r="AZ767" s="64"/>
    </row>
    <row r="768" spans="1:52" s="125" customFormat="1" ht="39.950000000000003" customHeight="1" x14ac:dyDescent="0.25">
      <c r="A768" s="51" t="str">
        <f t="shared" si="131"/>
        <v>TB49NT+1</v>
      </c>
      <c r="B768" s="51" t="str">
        <f t="shared" si="132"/>
        <v>TB49NT+2</v>
      </c>
      <c r="C768" s="51" t="str">
        <f t="shared" si="133"/>
        <v>TB49NT+3</v>
      </c>
      <c r="D768" s="51" t="str">
        <f t="shared" si="134"/>
        <v>TB49NT+4</v>
      </c>
      <c r="F768" s="125"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3">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5" t="s">
        <v>168</v>
      </c>
      <c r="AY768" s="63"/>
      <c r="AZ768" s="64">
        <v>240</v>
      </c>
    </row>
    <row r="769" spans="1:52" s="125" customFormat="1" ht="47.25" x14ac:dyDescent="0.25">
      <c r="A769" s="51" t="str">
        <f t="shared" si="131"/>
        <v>TB50NT+1</v>
      </c>
      <c r="B769" s="51" t="str">
        <f t="shared" si="132"/>
        <v>TB50NT+2</v>
      </c>
      <c r="C769" s="51" t="str">
        <f t="shared" si="133"/>
        <v>TB50NT+3</v>
      </c>
      <c r="D769" s="51" t="str">
        <f t="shared" si="134"/>
        <v>TB50NT+4</v>
      </c>
      <c r="F769" s="125"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3">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5" t="s">
        <v>168</v>
      </c>
      <c r="AY769" s="63"/>
      <c r="AZ769" s="64">
        <v>210</v>
      </c>
    </row>
    <row r="770" spans="1:52" s="125" customFormat="1" ht="39.950000000000003" customHeight="1" x14ac:dyDescent="0.25">
      <c r="A770" s="51" t="str">
        <f t="shared" si="131"/>
        <v>TB51NT+1</v>
      </c>
      <c r="B770" s="51" t="str">
        <f t="shared" si="132"/>
        <v>TB51NT+2</v>
      </c>
      <c r="C770" s="51" t="str">
        <f t="shared" si="133"/>
        <v>TB51NT+3</v>
      </c>
      <c r="D770" s="51" t="str">
        <f t="shared" si="134"/>
        <v>TB51NT+4</v>
      </c>
      <c r="F770" s="125"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3">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5" t="s">
        <v>168</v>
      </c>
      <c r="AY770" s="63"/>
      <c r="AZ770" s="64">
        <v>270</v>
      </c>
    </row>
    <row r="771" spans="1:52" s="125" customFormat="1" ht="63" x14ac:dyDescent="0.25">
      <c r="A771" s="51" t="str">
        <f t="shared" si="131"/>
        <v>TB52NT+1</v>
      </c>
      <c r="B771" s="51" t="str">
        <f t="shared" si="132"/>
        <v>TB52NT+2</v>
      </c>
      <c r="C771" s="51" t="str">
        <f t="shared" si="133"/>
        <v>TB52NT+3</v>
      </c>
      <c r="D771" s="51" t="str">
        <f t="shared" si="134"/>
        <v>TB52NT+4</v>
      </c>
      <c r="F771" s="125"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3">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5" t="s">
        <v>168</v>
      </c>
      <c r="AY771" s="63"/>
      <c r="AZ771" s="64">
        <v>240</v>
      </c>
    </row>
    <row r="772" spans="1:52" s="125" customFormat="1" ht="62.25" customHeight="1" x14ac:dyDescent="0.25">
      <c r="A772" s="51" t="str">
        <f t="shared" si="131"/>
        <v>TB53NT+1</v>
      </c>
      <c r="B772" s="51" t="str">
        <f t="shared" si="132"/>
        <v>TB53NT+2</v>
      </c>
      <c r="C772" s="51" t="str">
        <f t="shared" si="133"/>
        <v>TB53NT+3</v>
      </c>
      <c r="D772" s="51" t="str">
        <f t="shared" si="134"/>
        <v>TB53NT+4</v>
      </c>
      <c r="F772" s="125"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3">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5" t="s">
        <v>168</v>
      </c>
      <c r="AY772" s="63"/>
      <c r="AZ772" s="64">
        <v>210</v>
      </c>
    </row>
    <row r="773" spans="1:52" s="125" customFormat="1" ht="39.950000000000003" customHeight="1" x14ac:dyDescent="0.25">
      <c r="A773" s="51" t="str">
        <f t="shared" si="131"/>
        <v>TB54NT+1</v>
      </c>
      <c r="B773" s="51" t="str">
        <f t="shared" si="132"/>
        <v>TB54NT+2</v>
      </c>
      <c r="C773" s="51" t="str">
        <f t="shared" si="133"/>
        <v>TB54NT+3</v>
      </c>
      <c r="D773" s="51" t="str">
        <f t="shared" si="134"/>
        <v>TB54NT+4</v>
      </c>
      <c r="F773" s="125"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3">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5" t="s">
        <v>168</v>
      </c>
      <c r="AY773" s="63"/>
      <c r="AZ773" s="64"/>
    </row>
    <row r="774" spans="1:52" s="125" customFormat="1" ht="84.75" customHeight="1" x14ac:dyDescent="0.25">
      <c r="A774" s="51" t="str">
        <f t="shared" si="131"/>
        <v>TB55NT+1</v>
      </c>
      <c r="B774" s="51" t="str">
        <f t="shared" si="132"/>
        <v>TB55NT+2</v>
      </c>
      <c r="C774" s="51" t="str">
        <f t="shared" si="133"/>
        <v>TB55NT+3</v>
      </c>
      <c r="D774" s="51" t="str">
        <f t="shared" si="134"/>
        <v>TB55NT+4</v>
      </c>
      <c r="F774" s="125"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3">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5" t="s">
        <v>168</v>
      </c>
      <c r="AY774" s="63"/>
      <c r="AZ774" s="64">
        <v>540</v>
      </c>
    </row>
    <row r="775" spans="1:52" s="125" customFormat="1" ht="87" customHeight="1" x14ac:dyDescent="0.25">
      <c r="A775" s="51" t="str">
        <f t="shared" si="131"/>
        <v>TB56NT+1</v>
      </c>
      <c r="B775" s="51" t="str">
        <f t="shared" si="132"/>
        <v>TB56NT+2</v>
      </c>
      <c r="C775" s="51" t="str">
        <f t="shared" si="133"/>
        <v>TB56NT+3</v>
      </c>
      <c r="D775" s="51" t="str">
        <f t="shared" si="134"/>
        <v>TB56NT+4</v>
      </c>
      <c r="F775" s="125"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3">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5" t="s">
        <v>168</v>
      </c>
      <c r="AY775" s="63"/>
      <c r="AZ775" s="64">
        <v>450</v>
      </c>
    </row>
    <row r="776" spans="1:52" s="125" customFormat="1" ht="20.100000000000001" customHeight="1" x14ac:dyDescent="0.25">
      <c r="A776" s="51" t="str">
        <f t="shared" si="131"/>
        <v>TB57NT+1</v>
      </c>
      <c r="B776" s="51" t="str">
        <f t="shared" si="132"/>
        <v>TB57NT+2</v>
      </c>
      <c r="C776" s="51" t="str">
        <f t="shared" si="133"/>
        <v>TB57NT+3</v>
      </c>
      <c r="D776" s="51" t="str">
        <f t="shared" si="134"/>
        <v>TB57NT+4</v>
      </c>
      <c r="F776" s="125"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3"/>
      <c r="AM776" s="60"/>
      <c r="AN776" s="60"/>
      <c r="AO776" s="57">
        <f t="shared" si="130"/>
        <v>0</v>
      </c>
      <c r="AP776" s="57">
        <f t="shared" si="130"/>
        <v>0</v>
      </c>
      <c r="AQ776" s="57">
        <f t="shared" si="130"/>
        <v>0</v>
      </c>
      <c r="AR776" s="57">
        <f t="shared" si="129"/>
        <v>0</v>
      </c>
      <c r="AS776" s="57"/>
      <c r="AT776" s="57"/>
      <c r="AU776" s="57"/>
      <c r="AV776" s="57"/>
      <c r="AW776" s="62"/>
      <c r="AX776" s="125" t="s">
        <v>168</v>
      </c>
      <c r="AY776" s="63"/>
      <c r="AZ776" s="64"/>
    </row>
    <row r="777" spans="1:52" s="125" customFormat="1" ht="42.75" customHeight="1" x14ac:dyDescent="0.25">
      <c r="A777" s="51" t="str">
        <f t="shared" si="131"/>
        <v>TB57NT_D1+1</v>
      </c>
      <c r="B777" s="51" t="str">
        <f t="shared" si="132"/>
        <v>TB57NT_D1+2</v>
      </c>
      <c r="C777" s="51" t="str">
        <f t="shared" si="133"/>
        <v>TB57NT_D1+3</v>
      </c>
      <c r="D777" s="51" t="str">
        <f t="shared" si="134"/>
        <v>TB57NT_D1+4</v>
      </c>
      <c r="F777" s="125"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3">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5" t="s">
        <v>168</v>
      </c>
      <c r="AY777" s="63"/>
      <c r="AZ777" s="64">
        <v>660</v>
      </c>
    </row>
    <row r="778" spans="1:52" s="125" customFormat="1" ht="20.100000000000001" customHeight="1" x14ac:dyDescent="0.25">
      <c r="A778" s="51" t="str">
        <f t="shared" si="131"/>
        <v>TB57NT_D2+1</v>
      </c>
      <c r="B778" s="51" t="str">
        <f t="shared" si="132"/>
        <v>TB57NT_D2+2</v>
      </c>
      <c r="C778" s="51" t="str">
        <f t="shared" si="133"/>
        <v>TB57NT_D2+3</v>
      </c>
      <c r="D778" s="51" t="str">
        <f t="shared" si="134"/>
        <v>TB57NT_D2+4</v>
      </c>
      <c r="F778" s="125"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3">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5" t="s">
        <v>168</v>
      </c>
      <c r="AY778" s="63"/>
      <c r="AZ778" s="64">
        <v>420</v>
      </c>
    </row>
    <row r="779" spans="1:52" s="125" customFormat="1" ht="54" customHeight="1" x14ac:dyDescent="0.25">
      <c r="A779" s="51" t="str">
        <f t="shared" si="131"/>
        <v>TB58NT+1</v>
      </c>
      <c r="B779" s="51" t="str">
        <f t="shared" si="132"/>
        <v>TB58NT+2</v>
      </c>
      <c r="C779" s="51" t="str">
        <f t="shared" si="133"/>
        <v>TB58NT+3</v>
      </c>
      <c r="D779" s="51" t="str">
        <f t="shared" si="134"/>
        <v>TB58NT+4</v>
      </c>
      <c r="F779" s="125"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3">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5" t="s">
        <v>168</v>
      </c>
      <c r="AY779" s="63"/>
      <c r="AZ779" s="64">
        <v>360</v>
      </c>
    </row>
    <row r="780" spans="1:52" s="125"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5"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3">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5" t="s">
        <v>168</v>
      </c>
      <c r="AY780" s="63"/>
      <c r="AZ780" s="64">
        <v>600</v>
      </c>
    </row>
    <row r="781" spans="1:52" s="125" customFormat="1" ht="20.100000000000001" customHeight="1" x14ac:dyDescent="0.25">
      <c r="A781" s="51" t="str">
        <f t="shared" si="142"/>
        <v>TB60NT+1</v>
      </c>
      <c r="B781" s="51" t="str">
        <f t="shared" si="143"/>
        <v>TB60NT+2</v>
      </c>
      <c r="C781" s="51" t="str">
        <f t="shared" si="144"/>
        <v>TB60NT+3</v>
      </c>
      <c r="D781" s="51" t="str">
        <f t="shared" si="145"/>
        <v>TB60NT+4</v>
      </c>
      <c r="F781" s="125"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3">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5" t="s">
        <v>168</v>
      </c>
      <c r="AY781" s="63"/>
      <c r="AZ781" s="64">
        <v>180</v>
      </c>
    </row>
    <row r="782" spans="1:52" s="125" customFormat="1" ht="47.25" x14ac:dyDescent="0.25">
      <c r="A782" s="51" t="str">
        <f t="shared" si="142"/>
        <v>TB61NT+1</v>
      </c>
      <c r="B782" s="51" t="str">
        <f t="shared" si="143"/>
        <v>TB61NT+2</v>
      </c>
      <c r="C782" s="51" t="str">
        <f t="shared" si="144"/>
        <v>TB61NT+3</v>
      </c>
      <c r="D782" s="51" t="str">
        <f t="shared" si="145"/>
        <v>TB61NT+4</v>
      </c>
      <c r="F782" s="125"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3"/>
      <c r="AM782" s="60"/>
      <c r="AN782" s="60"/>
      <c r="AO782" s="57">
        <f t="shared" si="141"/>
        <v>0</v>
      </c>
      <c r="AP782" s="57">
        <f t="shared" si="141"/>
        <v>0</v>
      </c>
      <c r="AQ782" s="57">
        <f t="shared" si="141"/>
        <v>0</v>
      </c>
      <c r="AR782" s="57">
        <f t="shared" si="141"/>
        <v>0</v>
      </c>
      <c r="AS782" s="57"/>
      <c r="AT782" s="57"/>
      <c r="AU782" s="57"/>
      <c r="AV782" s="57"/>
      <c r="AW782" s="62"/>
      <c r="AX782" s="125" t="s">
        <v>168</v>
      </c>
      <c r="AY782" s="63"/>
      <c r="AZ782" s="64"/>
    </row>
    <row r="783" spans="1:52" s="125" customFormat="1" ht="31.5" x14ac:dyDescent="0.25">
      <c r="A783" s="51" t="str">
        <f t="shared" si="142"/>
        <v>TB61NT_D1+1</v>
      </c>
      <c r="B783" s="51" t="str">
        <f t="shared" si="143"/>
        <v>TB61NT_D1+2</v>
      </c>
      <c r="C783" s="51" t="str">
        <f t="shared" si="144"/>
        <v>TB61NT_D1+3</v>
      </c>
      <c r="D783" s="51" t="str">
        <f t="shared" si="145"/>
        <v>TB61NT_D1+4</v>
      </c>
      <c r="F783" s="125"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3">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5" t="s">
        <v>168</v>
      </c>
      <c r="AY783" s="63"/>
      <c r="AZ783" s="64">
        <v>252</v>
      </c>
    </row>
    <row r="784" spans="1:52" s="125" customFormat="1" ht="20.100000000000001" customHeight="1" x14ac:dyDescent="0.25">
      <c r="A784" s="51" t="str">
        <f t="shared" si="142"/>
        <v>TB61NT_D2+1</v>
      </c>
      <c r="B784" s="51" t="str">
        <f t="shared" si="143"/>
        <v>TB61NT_D2+2</v>
      </c>
      <c r="C784" s="51" t="str">
        <f t="shared" si="144"/>
        <v>TB61NT_D2+3</v>
      </c>
      <c r="D784" s="51" t="str">
        <f t="shared" si="145"/>
        <v>TB61NT_D2+4</v>
      </c>
      <c r="F784" s="125"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3">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5" t="s">
        <v>168</v>
      </c>
      <c r="AY784" s="63"/>
      <c r="AZ784" s="64">
        <v>250</v>
      </c>
    </row>
    <row r="785" spans="1:52" s="125" customFormat="1" ht="20.100000000000001" customHeight="1" x14ac:dyDescent="0.25">
      <c r="A785" s="51" t="str">
        <f t="shared" si="142"/>
        <v>TB62NT+1</v>
      </c>
      <c r="B785" s="51" t="str">
        <f t="shared" si="143"/>
        <v>TB62NT+2</v>
      </c>
      <c r="C785" s="51" t="str">
        <f t="shared" si="144"/>
        <v>TB62NT+3</v>
      </c>
      <c r="D785" s="51" t="str">
        <f t="shared" si="145"/>
        <v>TB62NT+4</v>
      </c>
      <c r="F785" s="125"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3"/>
      <c r="AM785" s="60"/>
      <c r="AN785" s="60"/>
      <c r="AO785" s="57">
        <f t="shared" si="141"/>
        <v>0</v>
      </c>
      <c r="AP785" s="57">
        <f t="shared" si="141"/>
        <v>0</v>
      </c>
      <c r="AQ785" s="57">
        <f t="shared" si="141"/>
        <v>0</v>
      </c>
      <c r="AR785" s="57">
        <f t="shared" si="141"/>
        <v>0</v>
      </c>
      <c r="AS785" s="57"/>
      <c r="AT785" s="57"/>
      <c r="AU785" s="57"/>
      <c r="AV785" s="57"/>
      <c r="AW785" s="62"/>
      <c r="AX785" s="125" t="s">
        <v>168</v>
      </c>
      <c r="AY785" s="63"/>
      <c r="AZ785" s="64">
        <v>300</v>
      </c>
    </row>
    <row r="786" spans="1:52" s="125" customFormat="1" ht="20.100000000000001" customHeight="1" x14ac:dyDescent="0.25">
      <c r="A786" s="51" t="str">
        <f t="shared" si="142"/>
        <v>TB62NT_D1+1</v>
      </c>
      <c r="B786" s="51" t="str">
        <f t="shared" si="143"/>
        <v>TB62NT_D1+2</v>
      </c>
      <c r="C786" s="51" t="str">
        <f t="shared" si="144"/>
        <v>TB62NT_D1+3</v>
      </c>
      <c r="D786" s="51" t="str">
        <f t="shared" si="145"/>
        <v>TB62NT_D1+4</v>
      </c>
      <c r="F786" s="125"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3">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5" t="s">
        <v>168</v>
      </c>
      <c r="AY786" s="63"/>
      <c r="AZ786" s="64">
        <v>540</v>
      </c>
    </row>
    <row r="787" spans="1:52" s="125" customFormat="1" ht="20.100000000000001" customHeight="1" x14ac:dyDescent="0.25">
      <c r="A787" s="51" t="str">
        <f t="shared" si="142"/>
        <v>TB62NT_D2+1</v>
      </c>
      <c r="B787" s="51" t="str">
        <f t="shared" si="143"/>
        <v>TB62NT_D2+2</v>
      </c>
      <c r="C787" s="51" t="str">
        <f t="shared" si="144"/>
        <v>TB62NT_D2+3</v>
      </c>
      <c r="D787" s="51" t="str">
        <f t="shared" si="145"/>
        <v>TB62NT_D2+4</v>
      </c>
      <c r="F787" s="125"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3">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5" t="s">
        <v>168</v>
      </c>
      <c r="AY787" s="63"/>
      <c r="AZ787" s="64"/>
    </row>
    <row r="788" spans="1:52" s="125" customFormat="1" ht="20.100000000000001" customHeight="1" x14ac:dyDescent="0.25">
      <c r="A788" s="51" t="str">
        <f t="shared" si="142"/>
        <v>TB63NT+1</v>
      </c>
      <c r="B788" s="51" t="str">
        <f t="shared" si="143"/>
        <v>TB63NT+2</v>
      </c>
      <c r="C788" s="51" t="str">
        <f t="shared" si="144"/>
        <v>TB63NT+3</v>
      </c>
      <c r="D788" s="51" t="str">
        <f t="shared" si="145"/>
        <v>TB63NT+4</v>
      </c>
      <c r="F788" s="125"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3">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5" t="s">
        <v>168</v>
      </c>
      <c r="AY788" s="63"/>
      <c r="AZ788" s="64">
        <v>2400</v>
      </c>
    </row>
    <row r="789" spans="1:52" s="125" customFormat="1" ht="20.100000000000001" customHeight="1" x14ac:dyDescent="0.25">
      <c r="A789" s="51" t="str">
        <f t="shared" si="142"/>
        <v>TB64NT+1</v>
      </c>
      <c r="B789" s="51" t="str">
        <f t="shared" si="143"/>
        <v>TB64NT+2</v>
      </c>
      <c r="C789" s="51" t="str">
        <f t="shared" si="144"/>
        <v>TB64NT+3</v>
      </c>
      <c r="D789" s="51" t="str">
        <f t="shared" si="145"/>
        <v>TB64NT+4</v>
      </c>
      <c r="F789" s="125"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3">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5" t="s">
        <v>168</v>
      </c>
      <c r="AY789" s="63"/>
      <c r="AZ789" s="64">
        <v>2400</v>
      </c>
    </row>
    <row r="790" spans="1:52" s="125" customFormat="1" ht="20.100000000000001" customHeight="1" x14ac:dyDescent="0.25">
      <c r="A790" s="51" t="str">
        <f t="shared" si="142"/>
        <v>TB65NT+1</v>
      </c>
      <c r="B790" s="51" t="str">
        <f t="shared" si="143"/>
        <v>TB65NT+2</v>
      </c>
      <c r="C790" s="51" t="str">
        <f t="shared" si="144"/>
        <v>TB65NT+3</v>
      </c>
      <c r="D790" s="51" t="str">
        <f t="shared" si="145"/>
        <v>TB65NT+4</v>
      </c>
      <c r="F790" s="125"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3">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5" t="s">
        <v>168</v>
      </c>
      <c r="AY790" s="63"/>
      <c r="AZ790" s="64"/>
    </row>
    <row r="791" spans="1:52" s="125" customFormat="1" ht="20.100000000000001" customHeight="1" x14ac:dyDescent="0.25">
      <c r="A791" s="51" t="str">
        <f t="shared" si="142"/>
        <v>TB66NT+1</v>
      </c>
      <c r="B791" s="51" t="str">
        <f t="shared" si="143"/>
        <v>TB66NT+2</v>
      </c>
      <c r="C791" s="51" t="str">
        <f t="shared" si="144"/>
        <v>TB66NT+3</v>
      </c>
      <c r="D791" s="51" t="str">
        <f t="shared" si="145"/>
        <v>TB66NT+4</v>
      </c>
      <c r="F791" s="125"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3"/>
      <c r="AM791" s="60"/>
      <c r="AN791" s="60"/>
      <c r="AO791" s="57">
        <f t="shared" si="141"/>
        <v>0</v>
      </c>
      <c r="AP791" s="57">
        <f t="shared" si="141"/>
        <v>0</v>
      </c>
      <c r="AQ791" s="57">
        <f t="shared" si="141"/>
        <v>0</v>
      </c>
      <c r="AR791" s="57">
        <f t="shared" si="141"/>
        <v>0</v>
      </c>
      <c r="AS791" s="57"/>
      <c r="AT791" s="57"/>
      <c r="AU791" s="57"/>
      <c r="AV791" s="57"/>
      <c r="AW791" s="62"/>
      <c r="AX791" s="125" t="s">
        <v>168</v>
      </c>
      <c r="AY791" s="63"/>
      <c r="AZ791" s="64">
        <v>2400</v>
      </c>
    </row>
    <row r="792" spans="1:52" s="125" customFormat="1" ht="34.5" customHeight="1" x14ac:dyDescent="0.25">
      <c r="A792" s="51" t="str">
        <f t="shared" si="142"/>
        <v>TB66NT_D1+1</v>
      </c>
      <c r="B792" s="51" t="str">
        <f t="shared" si="143"/>
        <v>TB66NT_D1+2</v>
      </c>
      <c r="C792" s="51" t="str">
        <f t="shared" si="144"/>
        <v>TB66NT_D1+3</v>
      </c>
      <c r="D792" s="51" t="str">
        <f t="shared" si="145"/>
        <v>TB66NT_D1+4</v>
      </c>
      <c r="F792" s="125"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3">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5" t="s">
        <v>168</v>
      </c>
      <c r="AY792" s="63"/>
      <c r="AZ792" s="64">
        <v>2400</v>
      </c>
    </row>
    <row r="793" spans="1:52" s="125" customFormat="1" ht="47.25" customHeight="1" x14ac:dyDescent="0.25">
      <c r="A793" s="51" t="str">
        <f t="shared" si="142"/>
        <v>TB66NT_D2+1</v>
      </c>
      <c r="B793" s="51" t="str">
        <f t="shared" si="143"/>
        <v>TB66NT_D2+2</v>
      </c>
      <c r="C793" s="51" t="str">
        <f t="shared" si="144"/>
        <v>TB66NT_D2+3</v>
      </c>
      <c r="D793" s="51" t="str">
        <f t="shared" si="145"/>
        <v>TB66NT_D2+4</v>
      </c>
      <c r="F793" s="125"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3">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5" t="s">
        <v>168</v>
      </c>
      <c r="AY793" s="63"/>
      <c r="AZ793" s="64">
        <v>2400</v>
      </c>
    </row>
    <row r="794" spans="1:52" s="125" customFormat="1" ht="39.950000000000003" customHeight="1" x14ac:dyDescent="0.25">
      <c r="A794" s="51" t="str">
        <f t="shared" si="142"/>
        <v>TB66NT_D3+1</v>
      </c>
      <c r="B794" s="51" t="str">
        <f t="shared" si="143"/>
        <v>TB66NT_D3+2</v>
      </c>
      <c r="C794" s="51" t="str">
        <f t="shared" si="144"/>
        <v>TB66NT_D3+3</v>
      </c>
      <c r="D794" s="51" t="str">
        <f t="shared" si="145"/>
        <v>TB66NT_D3+4</v>
      </c>
      <c r="F794" s="125"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3">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5" t="s">
        <v>168</v>
      </c>
      <c r="AY794" s="63"/>
      <c r="AZ794" s="64">
        <v>2400</v>
      </c>
    </row>
    <row r="795" spans="1:52" s="125" customFormat="1" ht="39.950000000000003" customHeight="1" x14ac:dyDescent="0.25">
      <c r="A795" s="51" t="str">
        <f t="shared" si="142"/>
        <v>TB66NT_D4+1</v>
      </c>
      <c r="B795" s="51" t="str">
        <f t="shared" si="143"/>
        <v>TB66NT_D4+2</v>
      </c>
      <c r="C795" s="51" t="str">
        <f t="shared" si="144"/>
        <v>TB66NT_D4+3</v>
      </c>
      <c r="D795" s="51" t="str">
        <f t="shared" si="145"/>
        <v>TB66NT_D4+4</v>
      </c>
      <c r="F795" s="125"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3">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5" t="s">
        <v>168</v>
      </c>
      <c r="AY795" s="63"/>
      <c r="AZ795" s="64"/>
    </row>
    <row r="796" spans="1:52" s="125" customFormat="1" ht="54" customHeight="1" x14ac:dyDescent="0.25">
      <c r="A796" s="51" t="str">
        <f t="shared" si="142"/>
        <v>TB67NT+1</v>
      </c>
      <c r="B796" s="51" t="str">
        <f t="shared" si="143"/>
        <v>TB67NT+2</v>
      </c>
      <c r="C796" s="51" t="str">
        <f t="shared" si="144"/>
        <v>TB67NT+3</v>
      </c>
      <c r="D796" s="51" t="str">
        <f t="shared" si="145"/>
        <v>TB67NT+4</v>
      </c>
      <c r="F796" s="125"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3"/>
      <c r="AM796" s="60"/>
      <c r="AN796" s="60"/>
      <c r="AO796" s="57">
        <f t="shared" si="141"/>
        <v>0</v>
      </c>
      <c r="AP796" s="57">
        <f t="shared" si="141"/>
        <v>0</v>
      </c>
      <c r="AQ796" s="57">
        <f t="shared" si="141"/>
        <v>0</v>
      </c>
      <c r="AR796" s="57">
        <f t="shared" si="141"/>
        <v>0</v>
      </c>
      <c r="AS796" s="57"/>
      <c r="AT796" s="57"/>
      <c r="AU796" s="57"/>
      <c r="AV796" s="57"/>
      <c r="AW796" s="62"/>
      <c r="AX796" s="125" t="s">
        <v>168</v>
      </c>
      <c r="AY796" s="63"/>
      <c r="AZ796" s="64">
        <v>2400</v>
      </c>
    </row>
    <row r="797" spans="1:52" s="125" customFormat="1" ht="31.5" x14ac:dyDescent="0.25">
      <c r="A797" s="51" t="str">
        <f t="shared" si="142"/>
        <v>TB67NT_D1+1</v>
      </c>
      <c r="B797" s="51" t="str">
        <f t="shared" si="143"/>
        <v>TB67NT_D1+2</v>
      </c>
      <c r="C797" s="51" t="str">
        <f t="shared" si="144"/>
        <v>TB67NT_D1+3</v>
      </c>
      <c r="D797" s="51" t="str">
        <f t="shared" si="145"/>
        <v>TB67NT_D1+4</v>
      </c>
      <c r="F797" s="125"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3">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5" t="s">
        <v>168</v>
      </c>
      <c r="AY797" s="63"/>
      <c r="AZ797" s="64">
        <v>2400</v>
      </c>
    </row>
    <row r="798" spans="1:52" s="125" customFormat="1" ht="20.100000000000001" customHeight="1" x14ac:dyDescent="0.25">
      <c r="A798" s="51" t="str">
        <f t="shared" si="142"/>
        <v>TB67NT_D2+1</v>
      </c>
      <c r="B798" s="51" t="str">
        <f t="shared" si="143"/>
        <v>TB67NT_D2+2</v>
      </c>
      <c r="C798" s="51" t="str">
        <f t="shared" si="144"/>
        <v>TB67NT_D2+3</v>
      </c>
      <c r="D798" s="51" t="str">
        <f t="shared" si="145"/>
        <v>TB67NT_D2+4</v>
      </c>
      <c r="F798" s="125"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3">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5" t="s">
        <v>168</v>
      </c>
      <c r="AY798" s="63"/>
      <c r="AZ798" s="64"/>
    </row>
    <row r="799" spans="1:52" s="125" customFormat="1" ht="20.100000000000001" customHeight="1" x14ac:dyDescent="0.25">
      <c r="A799" s="51" t="str">
        <f t="shared" si="142"/>
        <v>TB68NT+1</v>
      </c>
      <c r="B799" s="51" t="str">
        <f t="shared" si="143"/>
        <v>TB68NT+2</v>
      </c>
      <c r="C799" s="51" t="str">
        <f t="shared" si="144"/>
        <v>TB68NT+3</v>
      </c>
      <c r="D799" s="51" t="str">
        <f t="shared" si="145"/>
        <v>TB68NT+4</v>
      </c>
      <c r="F799" s="125"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3"/>
      <c r="AM799" s="60"/>
      <c r="AN799" s="60"/>
      <c r="AO799" s="57">
        <f t="shared" si="141"/>
        <v>0</v>
      </c>
      <c r="AP799" s="57">
        <f t="shared" si="141"/>
        <v>0</v>
      </c>
      <c r="AQ799" s="57">
        <f t="shared" si="141"/>
        <v>0</v>
      </c>
      <c r="AR799" s="57">
        <f t="shared" si="141"/>
        <v>0</v>
      </c>
      <c r="AS799" s="57"/>
      <c r="AT799" s="57"/>
      <c r="AU799" s="57"/>
      <c r="AV799" s="57"/>
      <c r="AW799" s="62"/>
      <c r="AX799" s="125" t="s">
        <v>168</v>
      </c>
      <c r="AY799" s="63"/>
      <c r="AZ799" s="64">
        <v>2400</v>
      </c>
    </row>
    <row r="800" spans="1:52" s="125" customFormat="1" ht="20.100000000000001" customHeight="1" x14ac:dyDescent="0.25">
      <c r="A800" s="51" t="str">
        <f t="shared" si="142"/>
        <v>TB68NT_D1+1</v>
      </c>
      <c r="B800" s="51" t="str">
        <f t="shared" si="143"/>
        <v>TB68NT_D1+2</v>
      </c>
      <c r="C800" s="51" t="str">
        <f t="shared" si="144"/>
        <v>TB68NT_D1+3</v>
      </c>
      <c r="D800" s="51" t="str">
        <f t="shared" si="145"/>
        <v>TB68NT_D1+4</v>
      </c>
      <c r="F800" s="125"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3">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5" t="s">
        <v>168</v>
      </c>
      <c r="AY800" s="63"/>
      <c r="AZ800" s="64">
        <v>2400</v>
      </c>
    </row>
    <row r="801" spans="1:52" s="125" customFormat="1" ht="20.100000000000001" customHeight="1" x14ac:dyDescent="0.25">
      <c r="A801" s="51" t="str">
        <f t="shared" si="142"/>
        <v>TB68NT_D2+1</v>
      </c>
      <c r="B801" s="51" t="str">
        <f t="shared" si="143"/>
        <v>TB68NT_D2+2</v>
      </c>
      <c r="C801" s="51" t="str">
        <f t="shared" si="144"/>
        <v>TB68NT_D2+3</v>
      </c>
      <c r="D801" s="51" t="str">
        <f t="shared" si="145"/>
        <v>TB68NT_D2+4</v>
      </c>
      <c r="F801" s="125"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3">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5" t="s">
        <v>168</v>
      </c>
      <c r="AY801" s="63"/>
      <c r="AZ801" s="64"/>
    </row>
    <row r="802" spans="1:52" s="125" customFormat="1" ht="20.100000000000001" customHeight="1" x14ac:dyDescent="0.25">
      <c r="A802" s="51" t="str">
        <f t="shared" si="142"/>
        <v>TB69NT+1</v>
      </c>
      <c r="B802" s="51" t="str">
        <f t="shared" si="143"/>
        <v>TB69NT+2</v>
      </c>
      <c r="C802" s="51" t="str">
        <f t="shared" si="144"/>
        <v>TB69NT+3</v>
      </c>
      <c r="D802" s="51" t="str">
        <f t="shared" si="145"/>
        <v>TB69NT+4</v>
      </c>
      <c r="F802" s="125"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3">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5" t="s">
        <v>168</v>
      </c>
      <c r="AY802" s="63"/>
      <c r="AZ802" s="64">
        <v>2400</v>
      </c>
    </row>
    <row r="803" spans="1:52" s="125" customFormat="1" ht="20.100000000000001" customHeight="1" x14ac:dyDescent="0.25">
      <c r="A803" s="51" t="str">
        <f t="shared" si="142"/>
        <v>TB70NT+1</v>
      </c>
      <c r="B803" s="51" t="str">
        <f t="shared" si="143"/>
        <v>TB70NT+2</v>
      </c>
      <c r="C803" s="51" t="str">
        <f t="shared" si="144"/>
        <v>TB70NT+3</v>
      </c>
      <c r="D803" s="51" t="str">
        <f t="shared" si="145"/>
        <v>TB70NT+4</v>
      </c>
      <c r="F803" s="125"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3">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5" t="s">
        <v>168</v>
      </c>
      <c r="AY803" s="63"/>
      <c r="AZ803" s="64">
        <v>2400</v>
      </c>
    </row>
    <row r="804" spans="1:52" s="125" customFormat="1" ht="20.100000000000001" customHeight="1" x14ac:dyDescent="0.25">
      <c r="A804" s="51" t="str">
        <f t="shared" si="142"/>
        <v>TB71NT+1</v>
      </c>
      <c r="B804" s="51" t="str">
        <f t="shared" si="143"/>
        <v>TB71NT+2</v>
      </c>
      <c r="C804" s="51" t="str">
        <f t="shared" si="144"/>
        <v>TB71NT+3</v>
      </c>
      <c r="D804" s="51" t="str">
        <f t="shared" si="145"/>
        <v>TB71NT+4</v>
      </c>
      <c r="F804" s="125"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3"/>
      <c r="AM804" s="60"/>
      <c r="AN804" s="60"/>
      <c r="AO804" s="57">
        <f t="shared" si="141"/>
        <v>0</v>
      </c>
      <c r="AP804" s="57">
        <f t="shared" si="141"/>
        <v>0</v>
      </c>
      <c r="AQ804" s="57">
        <f t="shared" si="141"/>
        <v>0</v>
      </c>
      <c r="AR804" s="57">
        <f t="shared" si="141"/>
        <v>0</v>
      </c>
      <c r="AS804" s="57"/>
      <c r="AT804" s="57"/>
      <c r="AU804" s="57"/>
      <c r="AV804" s="57"/>
      <c r="AW804" s="62"/>
      <c r="AX804" s="125" t="s">
        <v>168</v>
      </c>
      <c r="AY804" s="63"/>
      <c r="AZ804" s="64"/>
    </row>
    <row r="805" spans="1:52" s="125" customFormat="1" ht="37.5" customHeight="1" x14ac:dyDescent="0.25">
      <c r="A805" s="51" t="str">
        <f t="shared" si="142"/>
        <v>TB71NT_D1+1</v>
      </c>
      <c r="B805" s="51" t="str">
        <f t="shared" si="143"/>
        <v>TB71NT_D1+2</v>
      </c>
      <c r="C805" s="51" t="str">
        <f t="shared" si="144"/>
        <v>TB71NT_D1+3</v>
      </c>
      <c r="D805" s="51" t="str">
        <f t="shared" si="145"/>
        <v>TB71NT_D1+4</v>
      </c>
      <c r="F805" s="125"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3">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5" t="s">
        <v>168</v>
      </c>
      <c r="AY805" s="63"/>
      <c r="AZ805" s="64">
        <v>2400</v>
      </c>
    </row>
    <row r="806" spans="1:52" s="125" customFormat="1" ht="20.100000000000001" customHeight="1" x14ac:dyDescent="0.25">
      <c r="A806" s="51" t="str">
        <f t="shared" si="142"/>
        <v>TB71NT_D2+1</v>
      </c>
      <c r="B806" s="51" t="str">
        <f t="shared" si="143"/>
        <v>TB71NT_D2+2</v>
      </c>
      <c r="C806" s="51" t="str">
        <f t="shared" si="144"/>
        <v>TB71NT_D2+3</v>
      </c>
      <c r="D806" s="51" t="str">
        <f t="shared" si="145"/>
        <v>TB71NT_D2+4</v>
      </c>
      <c r="F806" s="125"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3">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5" t="s">
        <v>168</v>
      </c>
      <c r="AY806" s="63"/>
      <c r="AZ806" s="64">
        <v>2400</v>
      </c>
    </row>
    <row r="807" spans="1:52" s="125" customFormat="1" ht="20.100000000000001" customHeight="1" x14ac:dyDescent="0.25">
      <c r="A807" s="51" t="str">
        <f t="shared" si="142"/>
        <v>TB72NT+1</v>
      </c>
      <c r="B807" s="51" t="str">
        <f t="shared" si="143"/>
        <v>TB72NT+2</v>
      </c>
      <c r="C807" s="51" t="str">
        <f t="shared" si="144"/>
        <v>TB72NT+3</v>
      </c>
      <c r="D807" s="51" t="str">
        <f t="shared" si="145"/>
        <v>TB72NT+4</v>
      </c>
      <c r="F807" s="125"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3"/>
      <c r="AM807" s="60"/>
      <c r="AN807" s="60"/>
      <c r="AO807" s="57">
        <f t="shared" si="141"/>
        <v>0</v>
      </c>
      <c r="AP807" s="57">
        <f t="shared" si="141"/>
        <v>0</v>
      </c>
      <c r="AQ807" s="57">
        <f t="shared" si="141"/>
        <v>0</v>
      </c>
      <c r="AR807" s="57">
        <f t="shared" si="141"/>
        <v>0</v>
      </c>
      <c r="AS807" s="57"/>
      <c r="AT807" s="57"/>
      <c r="AU807" s="57"/>
      <c r="AV807" s="57"/>
      <c r="AW807" s="62"/>
      <c r="AX807" s="125" t="s">
        <v>168</v>
      </c>
      <c r="AY807" s="63"/>
      <c r="AZ807" s="64">
        <v>210</v>
      </c>
    </row>
    <row r="808" spans="1:52" s="125" customFormat="1" ht="20.100000000000001" customHeight="1" x14ac:dyDescent="0.25">
      <c r="A808" s="51" t="str">
        <f t="shared" si="142"/>
        <v>TB72NT_D1+1</v>
      </c>
      <c r="B808" s="51" t="str">
        <f t="shared" si="143"/>
        <v>TB72NT_D1+2</v>
      </c>
      <c r="C808" s="51" t="str">
        <f t="shared" si="144"/>
        <v>TB72NT_D1+3</v>
      </c>
      <c r="D808" s="51" t="str">
        <f t="shared" si="145"/>
        <v>TB72NT_D1+4</v>
      </c>
      <c r="F808" s="125"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3">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5" t="s">
        <v>168</v>
      </c>
      <c r="AY808" s="63"/>
      <c r="AZ808" s="64">
        <v>2400</v>
      </c>
    </row>
    <row r="809" spans="1:52" s="125" customFormat="1" x14ac:dyDescent="0.25">
      <c r="A809" s="51" t="str">
        <f t="shared" si="142"/>
        <v>TB72NT_D2+1</v>
      </c>
      <c r="B809" s="51" t="str">
        <f t="shared" si="143"/>
        <v>TB72NT_D2+2</v>
      </c>
      <c r="C809" s="51" t="str">
        <f t="shared" si="144"/>
        <v>TB72NT_D2+3</v>
      </c>
      <c r="D809" s="51" t="str">
        <f t="shared" si="145"/>
        <v>TB72NT_D2+4</v>
      </c>
      <c r="F809" s="125"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3">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5" t="s">
        <v>168</v>
      </c>
      <c r="AY809" s="63"/>
      <c r="AZ809" s="64">
        <v>480</v>
      </c>
    </row>
    <row r="810" spans="1:52" s="125" customFormat="1" ht="20.100000000000001" customHeight="1" x14ac:dyDescent="0.25">
      <c r="A810" s="51" t="str">
        <f t="shared" si="142"/>
        <v>TB73NT+1</v>
      </c>
      <c r="B810" s="51" t="str">
        <f t="shared" si="143"/>
        <v>TB73NT+2</v>
      </c>
      <c r="C810" s="51" t="str">
        <f t="shared" si="144"/>
        <v>TB73NT+3</v>
      </c>
      <c r="D810" s="51" t="str">
        <f t="shared" si="145"/>
        <v>TB73NT+4</v>
      </c>
      <c r="F810" s="125"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3"/>
      <c r="AM810" s="60"/>
      <c r="AN810" s="60"/>
      <c r="AO810" s="57">
        <f t="shared" si="141"/>
        <v>0</v>
      </c>
      <c r="AP810" s="57">
        <f t="shared" si="141"/>
        <v>0</v>
      </c>
      <c r="AQ810" s="57">
        <f t="shared" si="141"/>
        <v>0</v>
      </c>
      <c r="AR810" s="57">
        <f t="shared" si="141"/>
        <v>0</v>
      </c>
      <c r="AS810" s="57"/>
      <c r="AT810" s="57"/>
      <c r="AU810" s="57"/>
      <c r="AV810" s="57"/>
      <c r="AW810" s="62"/>
      <c r="AX810" s="125" t="s">
        <v>168</v>
      </c>
      <c r="AY810" s="63"/>
      <c r="AZ810" s="64">
        <v>600</v>
      </c>
    </row>
    <row r="811" spans="1:52" s="125" customFormat="1" x14ac:dyDescent="0.25">
      <c r="A811" s="51" t="str">
        <f t="shared" si="142"/>
        <v>TB73NT_D1+1</v>
      </c>
      <c r="B811" s="51" t="str">
        <f t="shared" si="143"/>
        <v>TB73NT_D1+2</v>
      </c>
      <c r="C811" s="51" t="str">
        <f t="shared" si="144"/>
        <v>TB73NT_D1+3</v>
      </c>
      <c r="D811" s="51" t="str">
        <f t="shared" si="145"/>
        <v>TB73NT_D1+4</v>
      </c>
      <c r="F811" s="125"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3">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5" t="s">
        <v>168</v>
      </c>
      <c r="AY811" s="63"/>
      <c r="AZ811" s="64"/>
    </row>
    <row r="812" spans="1:52" s="125" customFormat="1" ht="31.5" x14ac:dyDescent="0.25">
      <c r="A812" s="51" t="str">
        <f t="shared" si="142"/>
        <v>TB73NT_D2+1</v>
      </c>
      <c r="B812" s="51" t="str">
        <f t="shared" si="143"/>
        <v>TB73NT_D2+2</v>
      </c>
      <c r="C812" s="51" t="str">
        <f t="shared" si="144"/>
        <v>TB73NT_D2+3</v>
      </c>
      <c r="D812" s="51" t="str">
        <f t="shared" si="145"/>
        <v>TB73NT_D2+4</v>
      </c>
      <c r="F812" s="125"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3">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5" t="s">
        <v>168</v>
      </c>
      <c r="AY812" s="63"/>
      <c r="AZ812" s="64">
        <v>480</v>
      </c>
    </row>
    <row r="813" spans="1:52" s="125" customFormat="1" ht="20.100000000000001" customHeight="1" x14ac:dyDescent="0.25">
      <c r="A813" s="51" t="str">
        <f t="shared" si="142"/>
        <v>TB74NT+1</v>
      </c>
      <c r="B813" s="51" t="str">
        <f t="shared" si="143"/>
        <v>TB74NT+2</v>
      </c>
      <c r="C813" s="51" t="str">
        <f t="shared" si="144"/>
        <v>TB74NT+3</v>
      </c>
      <c r="D813" s="51" t="str">
        <f t="shared" si="145"/>
        <v>TB74NT+4</v>
      </c>
      <c r="F813" s="125"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3"/>
      <c r="AM813" s="60"/>
      <c r="AN813" s="60"/>
      <c r="AO813" s="57">
        <f t="shared" si="141"/>
        <v>0</v>
      </c>
      <c r="AP813" s="57">
        <f t="shared" si="141"/>
        <v>0</v>
      </c>
      <c r="AQ813" s="57">
        <f t="shared" si="141"/>
        <v>0</v>
      </c>
      <c r="AR813" s="57">
        <f t="shared" si="141"/>
        <v>0</v>
      </c>
      <c r="AS813" s="57"/>
      <c r="AT813" s="57"/>
      <c r="AU813" s="57"/>
      <c r="AV813" s="57"/>
      <c r="AW813" s="62"/>
      <c r="AX813" s="125" t="s">
        <v>168</v>
      </c>
      <c r="AY813" s="63"/>
      <c r="AZ813" s="64">
        <v>480</v>
      </c>
    </row>
    <row r="814" spans="1:52" s="125" customFormat="1" ht="31.5" x14ac:dyDescent="0.25">
      <c r="A814" s="51" t="str">
        <f t="shared" si="142"/>
        <v>TB74NT_D1+1</v>
      </c>
      <c r="B814" s="51" t="str">
        <f t="shared" si="143"/>
        <v>TB74NT_D1+2</v>
      </c>
      <c r="C814" s="51" t="str">
        <f t="shared" si="144"/>
        <v>TB74NT_D1+3</v>
      </c>
      <c r="D814" s="51" t="str">
        <f t="shared" si="145"/>
        <v>TB74NT_D1+4</v>
      </c>
      <c r="F814" s="125"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3">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5" t="s">
        <v>168</v>
      </c>
      <c r="AY814" s="63"/>
      <c r="AZ814" s="64"/>
    </row>
    <row r="815" spans="1:52" s="125" customFormat="1" ht="20.100000000000001" customHeight="1" x14ac:dyDescent="0.25">
      <c r="A815" s="51" t="str">
        <f t="shared" si="142"/>
        <v>TB74NT_D2+1</v>
      </c>
      <c r="B815" s="51" t="str">
        <f t="shared" si="143"/>
        <v>TB74NT_D2+2</v>
      </c>
      <c r="C815" s="51" t="str">
        <f t="shared" si="144"/>
        <v>TB74NT_D2+3</v>
      </c>
      <c r="D815" s="51" t="str">
        <f t="shared" si="145"/>
        <v>TB74NT_D2+4</v>
      </c>
      <c r="F815" s="125"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3">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5" t="s">
        <v>168</v>
      </c>
      <c r="AY815" s="63"/>
      <c r="AZ815" s="64"/>
    </row>
    <row r="816" spans="1:52" s="125" customFormat="1" ht="31.5" x14ac:dyDescent="0.25">
      <c r="A816" s="51" t="str">
        <f t="shared" si="142"/>
        <v>TB75NT+1</v>
      </c>
      <c r="B816" s="51" t="str">
        <f t="shared" si="143"/>
        <v>TB75NT+2</v>
      </c>
      <c r="C816" s="51" t="str">
        <f t="shared" si="144"/>
        <v>TB75NT+3</v>
      </c>
      <c r="D816" s="51" t="str">
        <f t="shared" si="145"/>
        <v>TB75NT+4</v>
      </c>
      <c r="F816" s="125"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3">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5" t="s">
        <v>2729</v>
      </c>
      <c r="AY816" s="63"/>
      <c r="AZ816" s="64">
        <v>540</v>
      </c>
    </row>
    <row r="817" spans="1:52" s="125" customFormat="1" ht="31.5" x14ac:dyDescent="0.25">
      <c r="A817" s="51" t="str">
        <f t="shared" si="142"/>
        <v>TB76NT+1</v>
      </c>
      <c r="B817" s="51" t="str">
        <f t="shared" si="143"/>
        <v>TB76NT+2</v>
      </c>
      <c r="C817" s="51" t="str">
        <f t="shared" si="144"/>
        <v>TB76NT+3</v>
      </c>
      <c r="D817" s="51" t="str">
        <f t="shared" si="145"/>
        <v>TB76NT+4</v>
      </c>
      <c r="F817" s="125"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3">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5" t="s">
        <v>2729</v>
      </c>
      <c r="AY817" s="63"/>
      <c r="AZ817" s="64">
        <v>540</v>
      </c>
    </row>
    <row r="818" spans="1:52" s="125" customFormat="1" ht="20.100000000000001" customHeight="1" x14ac:dyDescent="0.25">
      <c r="A818" s="51" t="str">
        <f t="shared" si="142"/>
        <v>TB77NT+1</v>
      </c>
      <c r="B818" s="51" t="str">
        <f t="shared" si="143"/>
        <v>TB77NT+2</v>
      </c>
      <c r="C818" s="51" t="str">
        <f t="shared" si="144"/>
        <v>TB77NT+3</v>
      </c>
      <c r="D818" s="51" t="str">
        <f t="shared" si="145"/>
        <v>TB77NT+4</v>
      </c>
      <c r="F818" s="125"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3">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5" t="s">
        <v>2729</v>
      </c>
      <c r="AY818" s="63"/>
      <c r="AZ818" s="64">
        <v>600</v>
      </c>
    </row>
    <row r="819" spans="1:52" s="125" customFormat="1" ht="20.100000000000001" customHeight="1" x14ac:dyDescent="0.25">
      <c r="A819" s="51" t="str">
        <f t="shared" si="142"/>
        <v>TB78NT+1</v>
      </c>
      <c r="B819" s="51" t="str">
        <f t="shared" si="143"/>
        <v>TB78NT+2</v>
      </c>
      <c r="C819" s="51" t="str">
        <f t="shared" si="144"/>
        <v>TB78NT+3</v>
      </c>
      <c r="D819" s="51" t="str">
        <f t="shared" si="145"/>
        <v>TB78NT+4</v>
      </c>
      <c r="F819" s="125"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3">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5" t="s">
        <v>2729</v>
      </c>
      <c r="AY819" s="63"/>
      <c r="AZ819" s="64">
        <v>600</v>
      </c>
    </row>
    <row r="820" spans="1:52" s="125" customFormat="1" ht="20.100000000000001" customHeight="1" x14ac:dyDescent="0.25">
      <c r="A820" s="51" t="str">
        <f t="shared" si="142"/>
        <v>TB79NT+1</v>
      </c>
      <c r="B820" s="51" t="str">
        <f t="shared" si="143"/>
        <v>TB79NT+2</v>
      </c>
      <c r="C820" s="51" t="str">
        <f t="shared" si="144"/>
        <v>TB79NT+3</v>
      </c>
      <c r="D820" s="51" t="str">
        <f t="shared" si="145"/>
        <v>TB79NT+4</v>
      </c>
      <c r="F820" s="125"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3"/>
      <c r="AM820" s="60"/>
      <c r="AN820" s="60"/>
      <c r="AO820" s="57">
        <f t="shared" si="141"/>
        <v>0</v>
      </c>
      <c r="AP820" s="57">
        <f t="shared" si="141"/>
        <v>0</v>
      </c>
      <c r="AQ820" s="57">
        <f t="shared" si="141"/>
        <v>0</v>
      </c>
      <c r="AR820" s="57">
        <f t="shared" si="141"/>
        <v>0</v>
      </c>
      <c r="AS820" s="57"/>
      <c r="AT820" s="57"/>
      <c r="AU820" s="57"/>
      <c r="AV820" s="57"/>
      <c r="AW820" s="62"/>
      <c r="AX820" s="125" t="s">
        <v>2729</v>
      </c>
      <c r="AY820" s="63"/>
      <c r="AZ820" s="64">
        <v>660</v>
      </c>
    </row>
    <row r="821" spans="1:52" s="125" customFormat="1" ht="34.5" customHeight="1" x14ac:dyDescent="0.25">
      <c r="A821" s="51" t="str">
        <f t="shared" si="142"/>
        <v>TB79NT_D1+1</v>
      </c>
      <c r="B821" s="51" t="str">
        <f t="shared" si="143"/>
        <v>TB79NT_D1+2</v>
      </c>
      <c r="C821" s="51" t="str">
        <f t="shared" si="144"/>
        <v>TB79NT_D1+3</v>
      </c>
      <c r="D821" s="51" t="str">
        <f t="shared" si="145"/>
        <v>TB79NT_D1+4</v>
      </c>
      <c r="F821" s="125"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3">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5" t="s">
        <v>2729</v>
      </c>
      <c r="AY821" s="63"/>
      <c r="AZ821" s="64">
        <v>480</v>
      </c>
    </row>
    <row r="822" spans="1:52" s="125" customFormat="1" ht="50.25" customHeight="1" x14ac:dyDescent="0.25">
      <c r="A822" s="51" t="str">
        <f t="shared" si="142"/>
        <v>TB79NT_D2+1</v>
      </c>
      <c r="B822" s="51" t="str">
        <f t="shared" si="143"/>
        <v>TB79NT_D2+2</v>
      </c>
      <c r="C822" s="51" t="str">
        <f t="shared" si="144"/>
        <v>TB79NT_D2+3</v>
      </c>
      <c r="D822" s="51" t="str">
        <f t="shared" si="145"/>
        <v>TB79NT_D2+4</v>
      </c>
      <c r="F822" s="125"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3">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5" t="s">
        <v>2729</v>
      </c>
      <c r="AY822" s="63"/>
      <c r="AZ822" s="64"/>
    </row>
    <row r="823" spans="1:52" s="182" customFormat="1" ht="20.100000000000001" customHeight="1" x14ac:dyDescent="0.25">
      <c r="A823" s="181" t="str">
        <f t="shared" si="142"/>
        <v>+1</v>
      </c>
      <c r="B823" s="181" t="str">
        <f t="shared" si="143"/>
        <v>+2</v>
      </c>
      <c r="C823" s="181" t="str">
        <f t="shared" si="144"/>
        <v>+3</v>
      </c>
      <c r="D823" s="181" t="str">
        <f t="shared" si="145"/>
        <v>+4</v>
      </c>
      <c r="F823" s="182" t="s">
        <v>2729</v>
      </c>
      <c r="G823" s="168" t="s">
        <v>2749</v>
      </c>
      <c r="H823" s="195"/>
      <c r="I823" s="169" t="s">
        <v>2750</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7">
        <f t="shared" si="141"/>
        <v>0</v>
      </c>
      <c r="AP823" s="57">
        <f t="shared" si="141"/>
        <v>0</v>
      </c>
      <c r="AQ823" s="57">
        <f t="shared" si="141"/>
        <v>0</v>
      </c>
      <c r="AR823" s="57">
        <f t="shared" si="141"/>
        <v>0</v>
      </c>
      <c r="AS823" s="57"/>
      <c r="AT823" s="57"/>
      <c r="AU823" s="57"/>
      <c r="AV823" s="57"/>
      <c r="AW823" s="190"/>
      <c r="AX823" s="182" t="s">
        <v>2729</v>
      </c>
      <c r="AY823" s="191"/>
      <c r="AZ823" s="192">
        <v>510</v>
      </c>
    </row>
    <row r="824" spans="1:52" s="129" customFormat="1" ht="20.100000000000001" customHeight="1" x14ac:dyDescent="0.25">
      <c r="A824" s="51" t="str">
        <f t="shared" si="142"/>
        <v>TN1NT1+1</v>
      </c>
      <c r="B824" s="51" t="str">
        <f t="shared" si="143"/>
        <v>TN1NT1+2</v>
      </c>
      <c r="C824" s="51" t="str">
        <f t="shared" si="144"/>
        <v>TN1NT1+3</v>
      </c>
      <c r="D824" s="51" t="str">
        <f t="shared" si="145"/>
        <v>TN1NT1+4</v>
      </c>
      <c r="F824" s="125"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3"/>
      <c r="AM824" s="60"/>
      <c r="AN824" s="60"/>
      <c r="AO824" s="57">
        <f t="shared" si="141"/>
        <v>0</v>
      </c>
      <c r="AP824" s="57">
        <f t="shared" si="141"/>
        <v>0</v>
      </c>
      <c r="AQ824" s="57">
        <f t="shared" si="141"/>
        <v>0</v>
      </c>
      <c r="AR824" s="57">
        <f t="shared" si="141"/>
        <v>0</v>
      </c>
      <c r="AS824" s="57"/>
      <c r="AT824" s="57"/>
      <c r="AU824" s="57"/>
      <c r="AV824" s="57"/>
      <c r="AW824" s="62"/>
      <c r="AX824" s="125" t="s">
        <v>2729</v>
      </c>
      <c r="AY824" s="63"/>
      <c r="AZ824" s="64">
        <v>600</v>
      </c>
    </row>
    <row r="825" spans="1:52" s="125" customFormat="1" ht="39.950000000000003" customHeight="1" x14ac:dyDescent="0.25">
      <c r="A825" s="51" t="str">
        <f t="shared" si="142"/>
        <v>TN1NT1_D1+1</v>
      </c>
      <c r="B825" s="51" t="str">
        <f t="shared" si="143"/>
        <v>TN1NT1_D1+2</v>
      </c>
      <c r="C825" s="51" t="str">
        <f t="shared" si="144"/>
        <v>TN1NT1_D1+3</v>
      </c>
      <c r="D825" s="51" t="str">
        <f t="shared" si="145"/>
        <v>TN1NT1_D1+4</v>
      </c>
      <c r="F825" s="125"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3">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5" t="s">
        <v>2729</v>
      </c>
      <c r="AY825" s="63"/>
      <c r="AZ825" s="64">
        <v>720</v>
      </c>
    </row>
    <row r="826" spans="1:52" s="125" customFormat="1" ht="39.950000000000003" customHeight="1" x14ac:dyDescent="0.25">
      <c r="A826" s="51" t="str">
        <f t="shared" si="142"/>
        <v>TN1NT1_D2+1</v>
      </c>
      <c r="B826" s="51" t="str">
        <f t="shared" si="143"/>
        <v>TN1NT1_D2+2</v>
      </c>
      <c r="C826" s="51" t="str">
        <f t="shared" si="144"/>
        <v>TN1NT1_D2+3</v>
      </c>
      <c r="D826" s="51" t="str">
        <f t="shared" si="145"/>
        <v>TN1NT1_D2+4</v>
      </c>
      <c r="F826" s="125"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3">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5" t="s">
        <v>2729</v>
      </c>
      <c r="AY826" s="63"/>
      <c r="AZ826" s="64">
        <v>660</v>
      </c>
    </row>
    <row r="827" spans="1:52" s="125" customFormat="1" ht="39.950000000000003" customHeight="1" x14ac:dyDescent="0.25">
      <c r="A827" s="51" t="str">
        <f t="shared" si="142"/>
        <v>TN1NT1_D3+1</v>
      </c>
      <c r="B827" s="51" t="str">
        <f t="shared" si="143"/>
        <v>TN1NT1_D3+2</v>
      </c>
      <c r="C827" s="51" t="str">
        <f t="shared" si="144"/>
        <v>TN1NT1_D3+3</v>
      </c>
      <c r="D827" s="51" t="str">
        <f t="shared" si="145"/>
        <v>TN1NT1_D3+4</v>
      </c>
      <c r="F827" s="125"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3">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5" t="s">
        <v>2729</v>
      </c>
      <c r="AY827" s="63"/>
      <c r="AZ827" s="64">
        <v>480</v>
      </c>
    </row>
    <row r="828" spans="1:52" s="125" customFormat="1" ht="39.950000000000003" customHeight="1" x14ac:dyDescent="0.25">
      <c r="A828" s="51" t="str">
        <f t="shared" si="142"/>
        <v>TN1NT1_D4+1</v>
      </c>
      <c r="B828" s="51" t="str">
        <f t="shared" si="143"/>
        <v>TN1NT1_D4+2</v>
      </c>
      <c r="C828" s="51" t="str">
        <f t="shared" si="144"/>
        <v>TN1NT1_D4+3</v>
      </c>
      <c r="D828" s="51" t="str">
        <f t="shared" si="145"/>
        <v>TN1NT1_D4+4</v>
      </c>
      <c r="F828" s="125"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3">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5" t="s">
        <v>2729</v>
      </c>
      <c r="AY828" s="63"/>
      <c r="AZ828" s="64">
        <v>270</v>
      </c>
    </row>
    <row r="829" spans="1:52" s="125" customFormat="1" ht="39.950000000000003" customHeight="1" x14ac:dyDescent="0.25">
      <c r="A829" s="51" t="str">
        <f t="shared" si="142"/>
        <v>TN1NT1_D5+1</v>
      </c>
      <c r="B829" s="51" t="str">
        <f t="shared" si="143"/>
        <v>TN1NT1_D5+2</v>
      </c>
      <c r="C829" s="51" t="str">
        <f t="shared" si="144"/>
        <v>TN1NT1_D5+3</v>
      </c>
      <c r="D829" s="51" t="str">
        <f t="shared" si="145"/>
        <v>TN1NT1_D5+4</v>
      </c>
      <c r="F829" s="125"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3">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5" t="s">
        <v>2729</v>
      </c>
      <c r="AY829" s="63"/>
      <c r="AZ829" s="64"/>
    </row>
    <row r="830" spans="1:52" s="125" customFormat="1" ht="39.950000000000003" customHeight="1" x14ac:dyDescent="0.25">
      <c r="A830" s="51" t="str">
        <f t="shared" si="142"/>
        <v>TN1NT1_D6+1</v>
      </c>
      <c r="B830" s="51" t="str">
        <f t="shared" si="143"/>
        <v>TN1NT1_D6+2</v>
      </c>
      <c r="C830" s="51" t="str">
        <f t="shared" si="144"/>
        <v>TN1NT1_D6+3</v>
      </c>
      <c r="D830" s="51" t="str">
        <f t="shared" si="145"/>
        <v>TN1NT1_D6+4</v>
      </c>
      <c r="F830" s="125"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3">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5" t="s">
        <v>2729</v>
      </c>
      <c r="AY830" s="63"/>
      <c r="AZ830" s="64">
        <v>360</v>
      </c>
    </row>
    <row r="831" spans="1:52" s="125" customFormat="1" ht="39.950000000000003" customHeight="1" x14ac:dyDescent="0.25">
      <c r="A831" s="51" t="str">
        <f t="shared" si="142"/>
        <v>TN2NT1+1</v>
      </c>
      <c r="B831" s="51" t="str">
        <f t="shared" si="143"/>
        <v>TN2NT1+2</v>
      </c>
      <c r="C831" s="51" t="str">
        <f t="shared" si="144"/>
        <v>TN2NT1+3</v>
      </c>
      <c r="D831" s="51" t="str">
        <f t="shared" si="145"/>
        <v>TN2NT1+4</v>
      </c>
      <c r="F831" s="125"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3"/>
      <c r="AM831" s="60"/>
      <c r="AN831" s="60"/>
      <c r="AO831" s="57">
        <f t="shared" si="141"/>
        <v>0</v>
      </c>
      <c r="AP831" s="57">
        <f t="shared" si="141"/>
        <v>0</v>
      </c>
      <c r="AQ831" s="57">
        <f t="shared" si="141"/>
        <v>0</v>
      </c>
      <c r="AR831" s="57">
        <f t="shared" si="141"/>
        <v>0</v>
      </c>
      <c r="AS831" s="57"/>
      <c r="AT831" s="57"/>
      <c r="AU831" s="57"/>
      <c r="AV831" s="57"/>
      <c r="AW831" s="62"/>
      <c r="AX831" s="125" t="s">
        <v>2729</v>
      </c>
      <c r="AY831" s="63"/>
      <c r="AZ831" s="64">
        <v>360</v>
      </c>
    </row>
    <row r="832" spans="1:52" s="125" customFormat="1" ht="39.950000000000003" customHeight="1" x14ac:dyDescent="0.25">
      <c r="A832" s="51" t="str">
        <f t="shared" si="142"/>
        <v>TN2NT1_D1+1</v>
      </c>
      <c r="B832" s="51" t="str">
        <f t="shared" si="143"/>
        <v>TN2NT1_D1+2</v>
      </c>
      <c r="C832" s="51" t="str">
        <f t="shared" si="144"/>
        <v>TN2NT1_D1+3</v>
      </c>
      <c r="D832" s="51" t="str">
        <f t="shared" si="145"/>
        <v>TN2NT1_D1+4</v>
      </c>
      <c r="F832" s="125"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3">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5" t="s">
        <v>2729</v>
      </c>
      <c r="AY832" s="63"/>
      <c r="AZ832" s="64">
        <v>390</v>
      </c>
    </row>
    <row r="833" spans="1:52" s="125" customFormat="1" ht="39.950000000000003" customHeight="1" x14ac:dyDescent="0.25">
      <c r="A833" s="51" t="str">
        <f t="shared" si="142"/>
        <v>TN2NT1_D2+1</v>
      </c>
      <c r="B833" s="51" t="str">
        <f t="shared" si="143"/>
        <v>TN2NT1_D2+2</v>
      </c>
      <c r="C833" s="51" t="str">
        <f t="shared" si="144"/>
        <v>TN2NT1_D2+3</v>
      </c>
      <c r="D833" s="51" t="str">
        <f t="shared" si="145"/>
        <v>TN2NT1_D2+4</v>
      </c>
      <c r="F833" s="125"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3">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5" t="s">
        <v>2729</v>
      </c>
      <c r="AY833" s="63"/>
      <c r="AZ833" s="64"/>
    </row>
    <row r="834" spans="1:52" s="125" customFormat="1" ht="39.950000000000003" customHeight="1" x14ac:dyDescent="0.25">
      <c r="A834" s="51" t="str">
        <f t="shared" si="142"/>
        <v>TN2NT1_D3+1</v>
      </c>
      <c r="B834" s="51" t="str">
        <f t="shared" si="143"/>
        <v>TN2NT1_D3+2</v>
      </c>
      <c r="C834" s="51" t="str">
        <f t="shared" si="144"/>
        <v>TN2NT1_D3+3</v>
      </c>
      <c r="D834" s="51" t="str">
        <f t="shared" si="145"/>
        <v>TN2NT1_D3+4</v>
      </c>
      <c r="F834" s="125"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3">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5" t="s">
        <v>2729</v>
      </c>
      <c r="AY834" s="63"/>
      <c r="AZ834" s="64">
        <v>300</v>
      </c>
    </row>
    <row r="835" spans="1:52" s="125" customFormat="1" ht="39.950000000000003" customHeight="1" x14ac:dyDescent="0.25">
      <c r="A835" s="51" t="str">
        <f t="shared" si="142"/>
        <v>TN2NT1_D4+1</v>
      </c>
      <c r="B835" s="51" t="str">
        <f t="shared" si="143"/>
        <v>TN2NT1_D4+2</v>
      </c>
      <c r="C835" s="51" t="str">
        <f t="shared" si="144"/>
        <v>TN2NT1_D4+3</v>
      </c>
      <c r="D835" s="51" t="str">
        <f t="shared" si="145"/>
        <v>TN2NT1_D4+4</v>
      </c>
      <c r="F835" s="125"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3">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5" t="s">
        <v>2729</v>
      </c>
      <c r="AY835" s="63"/>
      <c r="AZ835" s="64">
        <v>240</v>
      </c>
    </row>
    <row r="836" spans="1:52" s="125" customFormat="1" ht="39.950000000000003" customHeight="1" x14ac:dyDescent="0.25">
      <c r="A836" s="51" t="str">
        <f t="shared" si="142"/>
        <v>TN2NT1_D5+1</v>
      </c>
      <c r="B836" s="51" t="str">
        <f t="shared" si="143"/>
        <v>TN2NT1_D5+2</v>
      </c>
      <c r="C836" s="51" t="str">
        <f t="shared" si="144"/>
        <v>TN2NT1_D5+3</v>
      </c>
      <c r="D836" s="51" t="str">
        <f t="shared" si="145"/>
        <v>TN2NT1_D5+4</v>
      </c>
      <c r="F836" s="125"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3">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5" t="s">
        <v>2729</v>
      </c>
      <c r="AY836" s="63"/>
      <c r="AZ836" s="64">
        <v>240</v>
      </c>
    </row>
    <row r="837" spans="1:52" s="125" customFormat="1" ht="39.950000000000003" customHeight="1" x14ac:dyDescent="0.25">
      <c r="A837" s="51" t="str">
        <f t="shared" si="142"/>
        <v>TN2NT1_D6+1</v>
      </c>
      <c r="B837" s="51" t="str">
        <f t="shared" si="143"/>
        <v>TN2NT1_D6+2</v>
      </c>
      <c r="C837" s="51" t="str">
        <f t="shared" si="144"/>
        <v>TN2NT1_D6+3</v>
      </c>
      <c r="D837" s="51" t="str">
        <f t="shared" si="145"/>
        <v>TN2NT1_D6+4</v>
      </c>
      <c r="F837" s="125"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3">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5" t="s">
        <v>2729</v>
      </c>
      <c r="AY837" s="63"/>
      <c r="AZ837" s="64"/>
    </row>
    <row r="838" spans="1:52" s="125" customFormat="1" ht="39.950000000000003" customHeight="1" x14ac:dyDescent="0.25">
      <c r="A838" s="51" t="str">
        <f t="shared" si="142"/>
        <v>TN3NT1+1</v>
      </c>
      <c r="B838" s="51" t="str">
        <f t="shared" si="143"/>
        <v>TN3NT1+2</v>
      </c>
      <c r="C838" s="51" t="str">
        <f t="shared" si="144"/>
        <v>TN3NT1+3</v>
      </c>
      <c r="D838" s="51" t="str">
        <f t="shared" si="145"/>
        <v>TN3NT1+4</v>
      </c>
      <c r="F838" s="125"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3"/>
      <c r="AM838" s="60"/>
      <c r="AN838" s="60"/>
      <c r="AO838" s="57">
        <f t="shared" si="141"/>
        <v>0</v>
      </c>
      <c r="AP838" s="57">
        <f t="shared" si="141"/>
        <v>0</v>
      </c>
      <c r="AQ838" s="57">
        <f t="shared" si="141"/>
        <v>0</v>
      </c>
      <c r="AR838" s="57">
        <f t="shared" si="141"/>
        <v>0</v>
      </c>
      <c r="AS838" s="57"/>
      <c r="AT838" s="57"/>
      <c r="AU838" s="57"/>
      <c r="AV838" s="57"/>
      <c r="AW838" s="62"/>
      <c r="AX838" s="125" t="s">
        <v>2729</v>
      </c>
      <c r="AY838" s="63"/>
      <c r="AZ838" s="64">
        <v>180</v>
      </c>
    </row>
    <row r="839" spans="1:52" s="125" customFormat="1" ht="39.950000000000003" customHeight="1" x14ac:dyDescent="0.25">
      <c r="A839" s="51" t="str">
        <f t="shared" si="142"/>
        <v>TN3NT1_D1+1</v>
      </c>
      <c r="B839" s="51" t="str">
        <f t="shared" si="143"/>
        <v>TN3NT1_D1+2</v>
      </c>
      <c r="C839" s="51" t="str">
        <f t="shared" si="144"/>
        <v>TN3NT1_D1+3</v>
      </c>
      <c r="D839" s="51" t="str">
        <f t="shared" si="145"/>
        <v>TN3NT1_D1+4</v>
      </c>
      <c r="F839" s="125"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3">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5" t="s">
        <v>2729</v>
      </c>
      <c r="AY839" s="63"/>
      <c r="AZ839" s="64">
        <v>180</v>
      </c>
    </row>
    <row r="840" spans="1:52" s="125" customFormat="1" ht="39.950000000000003" customHeight="1" x14ac:dyDescent="0.25">
      <c r="A840" s="51" t="str">
        <f t="shared" si="142"/>
        <v>TN3NT1_D2+1</v>
      </c>
      <c r="B840" s="51" t="str">
        <f t="shared" si="143"/>
        <v>TN3NT1_D2+2</v>
      </c>
      <c r="C840" s="51" t="str">
        <f t="shared" si="144"/>
        <v>TN3NT1_D2+3</v>
      </c>
      <c r="D840" s="51" t="str">
        <f t="shared" si="145"/>
        <v>TN3NT1_D2+4</v>
      </c>
      <c r="F840" s="125"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3">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5" t="s">
        <v>2729</v>
      </c>
      <c r="AY840" s="63"/>
      <c r="AZ840" s="64">
        <v>270</v>
      </c>
    </row>
    <row r="841" spans="1:52" s="125" customFormat="1" ht="39.950000000000003" customHeight="1" x14ac:dyDescent="0.25">
      <c r="A841" s="51" t="str">
        <f t="shared" si="142"/>
        <v>TN3NT1_D3+1</v>
      </c>
      <c r="B841" s="51" t="str">
        <f t="shared" si="143"/>
        <v>TN3NT1_D3+2</v>
      </c>
      <c r="C841" s="51" t="str">
        <f t="shared" si="144"/>
        <v>TN3NT1_D3+3</v>
      </c>
      <c r="D841" s="51" t="str">
        <f t="shared" si="145"/>
        <v>TN3NT1_D3+4</v>
      </c>
      <c r="F841" s="125"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3">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5" t="s">
        <v>2729</v>
      </c>
      <c r="AY841" s="63"/>
      <c r="AZ841" s="64"/>
    </row>
    <row r="842" spans="1:52" s="125" customFormat="1" ht="39.950000000000003" customHeight="1" x14ac:dyDescent="0.25">
      <c r="A842" s="51" t="str">
        <f t="shared" si="142"/>
        <v>TN4NT1+1</v>
      </c>
      <c r="B842" s="51" t="str">
        <f t="shared" si="143"/>
        <v>TN4NT1+2</v>
      </c>
      <c r="C842" s="51" t="str">
        <f t="shared" si="144"/>
        <v>TN4NT1+3</v>
      </c>
      <c r="D842" s="51" t="str">
        <f t="shared" si="145"/>
        <v>TN4NT1+4</v>
      </c>
      <c r="F842" s="125"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3"/>
      <c r="AM842" s="60"/>
      <c r="AN842" s="60"/>
      <c r="AO842" s="57">
        <f t="shared" si="141"/>
        <v>0</v>
      </c>
      <c r="AP842" s="57">
        <f t="shared" si="141"/>
        <v>0</v>
      </c>
      <c r="AQ842" s="57">
        <f t="shared" si="141"/>
        <v>0</v>
      </c>
      <c r="AR842" s="57">
        <f t="shared" ref="AR842:AR905" si="152">P842*$AN842</f>
        <v>0</v>
      </c>
      <c r="AS842" s="57"/>
      <c r="AT842" s="57"/>
      <c r="AU842" s="57"/>
      <c r="AV842" s="57"/>
      <c r="AW842" s="62"/>
      <c r="AX842" s="125" t="s">
        <v>2729</v>
      </c>
      <c r="AY842" s="63"/>
      <c r="AZ842" s="64">
        <v>270</v>
      </c>
    </row>
    <row r="843" spans="1:52" s="125" customFormat="1" ht="39.950000000000003" customHeight="1" x14ac:dyDescent="0.25">
      <c r="A843" s="51" t="str">
        <f t="shared" si="142"/>
        <v>TN4NT1_D1+1</v>
      </c>
      <c r="B843" s="51" t="str">
        <f t="shared" si="143"/>
        <v>TN4NT1_D1+2</v>
      </c>
      <c r="C843" s="51" t="str">
        <f t="shared" si="144"/>
        <v>TN4NT1_D1+3</v>
      </c>
      <c r="D843" s="51" t="str">
        <f t="shared" si="145"/>
        <v>TN4NT1_D1+4</v>
      </c>
      <c r="F843" s="125"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3">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5" t="s">
        <v>2729</v>
      </c>
      <c r="AY843" s="63"/>
      <c r="AZ843" s="64">
        <v>240</v>
      </c>
    </row>
    <row r="844" spans="1:52" s="125"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5"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3">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5" t="s">
        <v>2729</v>
      </c>
      <c r="AY844" s="63"/>
      <c r="AZ844" s="64"/>
    </row>
    <row r="845" spans="1:52" s="125" customFormat="1" ht="39.950000000000003" customHeight="1" x14ac:dyDescent="0.25">
      <c r="A845" s="51" t="str">
        <f t="shared" si="154"/>
        <v>TN4NT1_D3+1</v>
      </c>
      <c r="B845" s="51" t="str">
        <f t="shared" si="155"/>
        <v>TN4NT1_D3+2</v>
      </c>
      <c r="C845" s="51" t="str">
        <f t="shared" si="156"/>
        <v>TN4NT1_D3+3</v>
      </c>
      <c r="D845" s="51" t="str">
        <f t="shared" si="157"/>
        <v>TN4NT1_D3+4</v>
      </c>
      <c r="F845" s="125"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3">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5" t="s">
        <v>2729</v>
      </c>
      <c r="AY845" s="63"/>
      <c r="AZ845" s="64">
        <v>360</v>
      </c>
    </row>
    <row r="846" spans="1:52" s="125" customFormat="1" ht="39.950000000000003" customHeight="1" x14ac:dyDescent="0.25">
      <c r="A846" s="51" t="str">
        <f t="shared" si="154"/>
        <v>TN5NT1+1</v>
      </c>
      <c r="B846" s="51" t="str">
        <f t="shared" si="155"/>
        <v>TN5NT1+2</v>
      </c>
      <c r="C846" s="51" t="str">
        <f t="shared" si="156"/>
        <v>TN5NT1+3</v>
      </c>
      <c r="D846" s="51" t="str">
        <f t="shared" si="157"/>
        <v>TN5NT1+4</v>
      </c>
      <c r="F846" s="125"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3"/>
      <c r="AM846" s="60"/>
      <c r="AN846" s="60"/>
      <c r="AO846" s="57">
        <f t="shared" si="153"/>
        <v>0</v>
      </c>
      <c r="AP846" s="57">
        <f t="shared" si="153"/>
        <v>0</v>
      </c>
      <c r="AQ846" s="57">
        <f t="shared" si="153"/>
        <v>0</v>
      </c>
      <c r="AR846" s="57">
        <f t="shared" si="152"/>
        <v>0</v>
      </c>
      <c r="AS846" s="57"/>
      <c r="AT846" s="57"/>
      <c r="AU846" s="57"/>
      <c r="AV846" s="57"/>
      <c r="AW846" s="62"/>
      <c r="AX846" s="125" t="s">
        <v>2729</v>
      </c>
      <c r="AY846" s="63"/>
      <c r="AZ846" s="64">
        <v>330</v>
      </c>
    </row>
    <row r="847" spans="1:52" s="125" customFormat="1" ht="39.950000000000003" customHeight="1" x14ac:dyDescent="0.25">
      <c r="A847" s="51" t="str">
        <f t="shared" si="154"/>
        <v>TN5NT1_D1+1</v>
      </c>
      <c r="B847" s="51" t="str">
        <f t="shared" si="155"/>
        <v>TN5NT1_D1+2</v>
      </c>
      <c r="C847" s="51" t="str">
        <f t="shared" si="156"/>
        <v>TN5NT1_D1+3</v>
      </c>
      <c r="D847" s="51" t="str">
        <f t="shared" si="157"/>
        <v>TN5NT1_D1+4</v>
      </c>
      <c r="F847" s="125"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3">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5" t="s">
        <v>2729</v>
      </c>
      <c r="AY847" s="63"/>
      <c r="AZ847" s="64">
        <v>240</v>
      </c>
    </row>
    <row r="848" spans="1:52" s="125" customFormat="1" ht="39.950000000000003" customHeight="1" x14ac:dyDescent="0.25">
      <c r="A848" s="51" t="str">
        <f t="shared" si="154"/>
        <v>TN5NT1_D2+1</v>
      </c>
      <c r="B848" s="51" t="str">
        <f t="shared" si="155"/>
        <v>TN5NT1_D2+2</v>
      </c>
      <c r="C848" s="51" t="str">
        <f t="shared" si="156"/>
        <v>TN5NT1_D2+3</v>
      </c>
      <c r="D848" s="51" t="str">
        <f t="shared" si="157"/>
        <v>TN5NT1_D2+4</v>
      </c>
      <c r="F848" s="125"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3">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5" t="s">
        <v>2729</v>
      </c>
      <c r="AY848" s="63"/>
      <c r="AZ848" s="64"/>
    </row>
    <row r="849" spans="1:52" s="125" customFormat="1" ht="39.950000000000003" customHeight="1" x14ac:dyDescent="0.25">
      <c r="A849" s="51" t="str">
        <f t="shared" si="154"/>
        <v>TN5NT1_D3+1</v>
      </c>
      <c r="B849" s="51" t="str">
        <f t="shared" si="155"/>
        <v>TN5NT1_D3+2</v>
      </c>
      <c r="C849" s="51" t="str">
        <f t="shared" si="156"/>
        <v>TN5NT1_D3+3</v>
      </c>
      <c r="D849" s="51" t="str">
        <f t="shared" si="157"/>
        <v>TN5NT1_D3+4</v>
      </c>
      <c r="F849" s="125"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3">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5" t="s">
        <v>2729</v>
      </c>
      <c r="AY849" s="63"/>
      <c r="AZ849" s="64">
        <v>360</v>
      </c>
    </row>
    <row r="850" spans="1:52" s="125" customFormat="1" ht="39.950000000000003" customHeight="1" x14ac:dyDescent="0.25">
      <c r="A850" s="51" t="str">
        <f t="shared" si="154"/>
        <v>TN6NT+1</v>
      </c>
      <c r="B850" s="51" t="str">
        <f t="shared" si="155"/>
        <v>TN6NT+2</v>
      </c>
      <c r="C850" s="51" t="str">
        <f t="shared" si="156"/>
        <v>TN6NT+3</v>
      </c>
      <c r="D850" s="51" t="str">
        <f t="shared" si="157"/>
        <v>TN6NT+4</v>
      </c>
      <c r="F850" s="125"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3"/>
      <c r="AM850" s="60"/>
      <c r="AN850" s="60"/>
      <c r="AO850" s="57">
        <f t="shared" si="153"/>
        <v>0</v>
      </c>
      <c r="AP850" s="57">
        <f t="shared" si="153"/>
        <v>0</v>
      </c>
      <c r="AQ850" s="57">
        <f t="shared" si="153"/>
        <v>0</v>
      </c>
      <c r="AR850" s="57">
        <f t="shared" si="152"/>
        <v>0</v>
      </c>
      <c r="AS850" s="57"/>
      <c r="AT850" s="57"/>
      <c r="AU850" s="57"/>
      <c r="AV850" s="57"/>
      <c r="AW850" s="62"/>
      <c r="AX850" s="125" t="s">
        <v>2729</v>
      </c>
      <c r="AY850" s="63"/>
      <c r="AZ850" s="64">
        <v>240</v>
      </c>
    </row>
    <row r="851" spans="1:52" s="125" customFormat="1" ht="39.950000000000003" customHeight="1" x14ac:dyDescent="0.25">
      <c r="A851" s="51" t="str">
        <f t="shared" si="154"/>
        <v>TN6NT_D1+1</v>
      </c>
      <c r="B851" s="51" t="str">
        <f t="shared" si="155"/>
        <v>TN6NT_D1+2</v>
      </c>
      <c r="C851" s="51" t="str">
        <f t="shared" si="156"/>
        <v>TN6NT_D1+3</v>
      </c>
      <c r="D851" s="51" t="str">
        <f t="shared" si="157"/>
        <v>TN6NT_D1+4</v>
      </c>
      <c r="F851" s="125"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3">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5" t="s">
        <v>2729</v>
      </c>
      <c r="AY851" s="63"/>
      <c r="AZ851" s="64"/>
    </row>
    <row r="852" spans="1:52" s="125" customFormat="1" ht="39.950000000000003" customHeight="1" x14ac:dyDescent="0.25">
      <c r="A852" s="51" t="str">
        <f t="shared" si="154"/>
        <v>TN6NT_D2+1</v>
      </c>
      <c r="B852" s="51" t="str">
        <f t="shared" si="155"/>
        <v>TN6NT_D2+2</v>
      </c>
      <c r="C852" s="51" t="str">
        <f t="shared" si="156"/>
        <v>TN6NT_D2+3</v>
      </c>
      <c r="D852" s="51" t="str">
        <f t="shared" si="157"/>
        <v>TN6NT_D2+4</v>
      </c>
      <c r="F852" s="125"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3">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5" t="s">
        <v>2729</v>
      </c>
      <c r="AY852" s="63"/>
      <c r="AZ852" s="64">
        <v>360</v>
      </c>
    </row>
    <row r="853" spans="1:52" s="125" customFormat="1" ht="39.950000000000003" customHeight="1" x14ac:dyDescent="0.25">
      <c r="A853" s="51" t="str">
        <f t="shared" si="154"/>
        <v>TN7NT+1</v>
      </c>
      <c r="B853" s="51" t="str">
        <f t="shared" si="155"/>
        <v>TN7NT+2</v>
      </c>
      <c r="C853" s="51" t="str">
        <f t="shared" si="156"/>
        <v>TN7NT+3</v>
      </c>
      <c r="D853" s="51" t="str">
        <f t="shared" si="157"/>
        <v>TN7NT+4</v>
      </c>
      <c r="F853" s="125"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3"/>
      <c r="AM853" s="60"/>
      <c r="AN853" s="60"/>
      <c r="AO853" s="57">
        <f t="shared" si="153"/>
        <v>0</v>
      </c>
      <c r="AP853" s="57">
        <f t="shared" si="153"/>
        <v>0</v>
      </c>
      <c r="AQ853" s="57">
        <f t="shared" si="153"/>
        <v>0</v>
      </c>
      <c r="AR853" s="57">
        <f t="shared" si="152"/>
        <v>0</v>
      </c>
      <c r="AS853" s="57"/>
      <c r="AT853" s="57"/>
      <c r="AU853" s="57"/>
      <c r="AV853" s="57"/>
      <c r="AW853" s="62"/>
      <c r="AX853" s="125" t="s">
        <v>2729</v>
      </c>
      <c r="AY853" s="63"/>
      <c r="AZ853" s="64">
        <v>360</v>
      </c>
    </row>
    <row r="854" spans="1:52" s="125" customFormat="1" ht="39.950000000000003" customHeight="1" x14ac:dyDescent="0.25">
      <c r="A854" s="51" t="str">
        <f t="shared" si="154"/>
        <v>TN7NT_D1+1</v>
      </c>
      <c r="B854" s="51" t="str">
        <f t="shared" si="155"/>
        <v>TN7NT_D1+2</v>
      </c>
      <c r="C854" s="51" t="str">
        <f t="shared" si="156"/>
        <v>TN7NT_D1+3</v>
      </c>
      <c r="D854" s="51" t="str">
        <f t="shared" si="157"/>
        <v>TN7NT_D1+4</v>
      </c>
      <c r="F854" s="125"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3">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5" t="s">
        <v>2729</v>
      </c>
      <c r="AY854" s="63"/>
      <c r="AZ854" s="64">
        <v>240</v>
      </c>
    </row>
    <row r="855" spans="1:52" s="125" customFormat="1" ht="39.950000000000003" customHeight="1" x14ac:dyDescent="0.25">
      <c r="A855" s="51" t="str">
        <f t="shared" si="154"/>
        <v>TN7NT_D2+1</v>
      </c>
      <c r="B855" s="51" t="str">
        <f t="shared" si="155"/>
        <v>TN7NT_D2+2</v>
      </c>
      <c r="C855" s="51" t="str">
        <f t="shared" si="156"/>
        <v>TN7NT_D2+3</v>
      </c>
      <c r="D855" s="51" t="str">
        <f t="shared" si="157"/>
        <v>TN7NT_D2+4</v>
      </c>
      <c r="F855" s="125"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3">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5" t="s">
        <v>2729</v>
      </c>
      <c r="AY855" s="63"/>
      <c r="AZ855" s="64">
        <v>330</v>
      </c>
    </row>
    <row r="856" spans="1:52" s="125" customFormat="1" ht="39.950000000000003" customHeight="1" x14ac:dyDescent="0.25">
      <c r="A856" s="51" t="str">
        <f t="shared" si="154"/>
        <v>TN7NT_D3+1</v>
      </c>
      <c r="B856" s="51" t="str">
        <f t="shared" si="155"/>
        <v>TN7NT_D3+2</v>
      </c>
      <c r="C856" s="51" t="str">
        <f t="shared" si="156"/>
        <v>TN7NT_D3+3</v>
      </c>
      <c r="D856" s="51" t="str">
        <f t="shared" si="157"/>
        <v>TN7NT_D3+4</v>
      </c>
      <c r="F856" s="125"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3">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5" t="s">
        <v>2729</v>
      </c>
      <c r="AY856" s="63"/>
      <c r="AZ856" s="64"/>
    </row>
    <row r="857" spans="1:52" s="125" customFormat="1" ht="39.950000000000003" customHeight="1" x14ac:dyDescent="0.25">
      <c r="A857" s="51" t="str">
        <f t="shared" si="154"/>
        <v>TN8NT2+1</v>
      </c>
      <c r="B857" s="51" t="str">
        <f t="shared" si="155"/>
        <v>TN8NT2+2</v>
      </c>
      <c r="C857" s="51" t="str">
        <f t="shared" si="156"/>
        <v>TN8NT2+3</v>
      </c>
      <c r="D857" s="51" t="str">
        <f t="shared" si="157"/>
        <v>TN8NT2+4</v>
      </c>
      <c r="F857" s="125"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3"/>
      <c r="AM857" s="60"/>
      <c r="AN857" s="60"/>
      <c r="AO857" s="57">
        <f t="shared" si="153"/>
        <v>0</v>
      </c>
      <c r="AP857" s="57">
        <f t="shared" si="153"/>
        <v>0</v>
      </c>
      <c r="AQ857" s="57">
        <f t="shared" si="153"/>
        <v>0</v>
      </c>
      <c r="AR857" s="57">
        <f t="shared" si="152"/>
        <v>0</v>
      </c>
      <c r="AS857" s="57"/>
      <c r="AT857" s="57"/>
      <c r="AU857" s="57"/>
      <c r="AV857" s="57"/>
      <c r="AW857" s="62"/>
      <c r="AX857" s="125" t="s">
        <v>2729</v>
      </c>
      <c r="AY857" s="63"/>
      <c r="AZ857" s="64">
        <v>360</v>
      </c>
    </row>
    <row r="858" spans="1:52" s="125" customFormat="1" ht="39.950000000000003" customHeight="1" x14ac:dyDescent="0.25">
      <c r="A858" s="51" t="str">
        <f t="shared" si="154"/>
        <v>TN8NT2_D1+1</v>
      </c>
      <c r="B858" s="51" t="str">
        <f t="shared" si="155"/>
        <v>TN8NT2_D1+2</v>
      </c>
      <c r="C858" s="51" t="str">
        <f t="shared" si="156"/>
        <v>TN8NT2_D1+3</v>
      </c>
      <c r="D858" s="51" t="str">
        <f t="shared" si="157"/>
        <v>TN8NT2_D1+4</v>
      </c>
      <c r="F858" s="125"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3">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5" t="s">
        <v>2729</v>
      </c>
      <c r="AY858" s="63"/>
      <c r="AZ858" s="64">
        <v>240</v>
      </c>
    </row>
    <row r="859" spans="1:52" s="125" customFormat="1" ht="39.950000000000003" customHeight="1" x14ac:dyDescent="0.25">
      <c r="A859" s="51" t="str">
        <f t="shared" si="154"/>
        <v>TN8NT2_D2+1</v>
      </c>
      <c r="B859" s="51" t="str">
        <f t="shared" si="155"/>
        <v>TN8NT2_D2+2</v>
      </c>
      <c r="C859" s="51" t="str">
        <f t="shared" si="156"/>
        <v>TN8NT2_D2+3</v>
      </c>
      <c r="D859" s="51" t="str">
        <f t="shared" si="157"/>
        <v>TN8NT2_D2+4</v>
      </c>
      <c r="F859" s="125"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3">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5" t="s">
        <v>2729</v>
      </c>
      <c r="AY859" s="63"/>
      <c r="AZ859" s="64"/>
    </row>
    <row r="860" spans="1:52" s="125" customFormat="1" ht="39.950000000000003" customHeight="1" x14ac:dyDescent="0.25">
      <c r="A860" s="51" t="str">
        <f t="shared" si="154"/>
        <v>TN9NT2+1</v>
      </c>
      <c r="B860" s="51" t="str">
        <f t="shared" si="155"/>
        <v>TN9NT2+2</v>
      </c>
      <c r="C860" s="51" t="str">
        <f t="shared" si="156"/>
        <v>TN9NT2+3</v>
      </c>
      <c r="D860" s="51" t="str">
        <f t="shared" si="157"/>
        <v>TN9NT2+4</v>
      </c>
      <c r="F860" s="125"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3"/>
      <c r="AM860" s="60"/>
      <c r="AN860" s="60"/>
      <c r="AO860" s="57">
        <f t="shared" si="153"/>
        <v>0</v>
      </c>
      <c r="AP860" s="57">
        <f t="shared" si="153"/>
        <v>0</v>
      </c>
      <c r="AQ860" s="57">
        <f t="shared" si="153"/>
        <v>0</v>
      </c>
      <c r="AR860" s="57">
        <f t="shared" si="152"/>
        <v>0</v>
      </c>
      <c r="AS860" s="57"/>
      <c r="AT860" s="57"/>
      <c r="AU860" s="57"/>
      <c r="AV860" s="57"/>
      <c r="AW860" s="62"/>
      <c r="AX860" s="125" t="s">
        <v>2729</v>
      </c>
      <c r="AY860" s="63"/>
      <c r="AZ860" s="64">
        <v>270</v>
      </c>
    </row>
    <row r="861" spans="1:52" s="125" customFormat="1" ht="39.950000000000003" customHeight="1" x14ac:dyDescent="0.25">
      <c r="A861" s="51" t="str">
        <f t="shared" si="154"/>
        <v>TN9NT2_D1+1</v>
      </c>
      <c r="B861" s="51" t="str">
        <f t="shared" si="155"/>
        <v>TN9NT2_D1+2</v>
      </c>
      <c r="C861" s="51" t="str">
        <f t="shared" si="156"/>
        <v>TN9NT2_D1+3</v>
      </c>
      <c r="D861" s="51" t="str">
        <f t="shared" si="157"/>
        <v>TN9NT2_D1+4</v>
      </c>
      <c r="F861" s="125"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3">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5" t="s">
        <v>2729</v>
      </c>
      <c r="AY861" s="63"/>
      <c r="AZ861" s="64">
        <v>270</v>
      </c>
    </row>
    <row r="862" spans="1:52" s="125" customFormat="1" ht="39.950000000000003" customHeight="1" x14ac:dyDescent="0.25">
      <c r="A862" s="51" t="str">
        <f t="shared" si="154"/>
        <v>TN9NT2_D2+1</v>
      </c>
      <c r="B862" s="51" t="str">
        <f t="shared" si="155"/>
        <v>TN9NT2_D2+2</v>
      </c>
      <c r="C862" s="51" t="str">
        <f t="shared" si="156"/>
        <v>TN9NT2_D2+3</v>
      </c>
      <c r="D862" s="51" t="str">
        <f t="shared" si="157"/>
        <v>TN9NT2_D2+4</v>
      </c>
      <c r="F862" s="125"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3">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5" t="s">
        <v>2729</v>
      </c>
      <c r="AY862" s="63"/>
      <c r="AZ862" s="64"/>
    </row>
    <row r="863" spans="1:52" s="125" customFormat="1" ht="69" customHeight="1" x14ac:dyDescent="0.25">
      <c r="A863" s="51" t="str">
        <f t="shared" si="154"/>
        <v>TN9NT2_D3+1</v>
      </c>
      <c r="B863" s="51" t="str">
        <f t="shared" si="155"/>
        <v>TN9NT2_D3+2</v>
      </c>
      <c r="C863" s="51" t="str">
        <f t="shared" si="156"/>
        <v>TN9NT2_D3+3</v>
      </c>
      <c r="D863" s="51" t="str">
        <f t="shared" si="157"/>
        <v>TN9NT2_D3+4</v>
      </c>
      <c r="F863" s="125"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3">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5" t="s">
        <v>2729</v>
      </c>
      <c r="AY863" s="63"/>
      <c r="AZ863" s="64">
        <v>360</v>
      </c>
    </row>
    <row r="864" spans="1:52" s="125" customFormat="1" ht="31.5" x14ac:dyDescent="0.25">
      <c r="A864" s="51" t="str">
        <f t="shared" si="154"/>
        <v>TN9NT2_D4+1</v>
      </c>
      <c r="B864" s="51" t="str">
        <f t="shared" si="155"/>
        <v>TN9NT2_D4+2</v>
      </c>
      <c r="C864" s="51" t="str">
        <f t="shared" si="156"/>
        <v>TN9NT2_D4+3</v>
      </c>
      <c r="D864" s="51" t="str">
        <f t="shared" si="157"/>
        <v>TN9NT2_D4+4</v>
      </c>
      <c r="F864" s="125"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3">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5" t="s">
        <v>2729</v>
      </c>
      <c r="AY864" s="63"/>
      <c r="AZ864" s="64">
        <v>270</v>
      </c>
    </row>
    <row r="865" spans="1:52" s="125" customFormat="1" ht="31.5" x14ac:dyDescent="0.25">
      <c r="A865" s="51" t="str">
        <f t="shared" si="154"/>
        <v>TN10NT2+1</v>
      </c>
      <c r="B865" s="51" t="str">
        <f t="shared" si="155"/>
        <v>TN10NT2+2</v>
      </c>
      <c r="C865" s="51" t="str">
        <f t="shared" si="156"/>
        <v>TN10NT2+3</v>
      </c>
      <c r="D865" s="51" t="str">
        <f t="shared" si="157"/>
        <v>TN10NT2+4</v>
      </c>
      <c r="F865" s="125"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3"/>
      <c r="AM865" s="60"/>
      <c r="AN865" s="60"/>
      <c r="AO865" s="57">
        <f t="shared" si="153"/>
        <v>0</v>
      </c>
      <c r="AP865" s="57">
        <f t="shared" si="153"/>
        <v>0</v>
      </c>
      <c r="AQ865" s="57">
        <f t="shared" si="153"/>
        <v>0</v>
      </c>
      <c r="AR865" s="57">
        <f t="shared" si="152"/>
        <v>0</v>
      </c>
      <c r="AS865" s="57"/>
      <c r="AT865" s="57"/>
      <c r="AU865" s="57"/>
      <c r="AV865" s="57"/>
      <c r="AW865" s="62"/>
      <c r="AX865" s="125" t="s">
        <v>2729</v>
      </c>
      <c r="AY865" s="63"/>
      <c r="AZ865" s="64">
        <v>270</v>
      </c>
    </row>
    <row r="866" spans="1:52" s="125" customFormat="1" ht="78.75" x14ac:dyDescent="0.25">
      <c r="A866" s="51" t="str">
        <f t="shared" si="154"/>
        <v>TN10NT2_D1+1</v>
      </c>
      <c r="B866" s="51" t="str">
        <f t="shared" si="155"/>
        <v>TN10NT2_D1+2</v>
      </c>
      <c r="C866" s="51" t="str">
        <f t="shared" si="156"/>
        <v>TN10NT2_D1+3</v>
      </c>
      <c r="D866" s="51" t="str">
        <f t="shared" si="157"/>
        <v>TN10NT2_D1+4</v>
      </c>
      <c r="F866" s="125"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3">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5" t="s">
        <v>2729</v>
      </c>
      <c r="AY866" s="63"/>
      <c r="AZ866" s="64"/>
    </row>
    <row r="867" spans="1:52" s="125" customFormat="1" ht="47.25" x14ac:dyDescent="0.25">
      <c r="A867" s="51" t="str">
        <f t="shared" si="154"/>
        <v>TN10NT2_D2+1</v>
      </c>
      <c r="B867" s="51" t="str">
        <f t="shared" si="155"/>
        <v>TN10NT2_D2+2</v>
      </c>
      <c r="C867" s="51" t="str">
        <f t="shared" si="156"/>
        <v>TN10NT2_D2+3</v>
      </c>
      <c r="D867" s="51" t="str">
        <f t="shared" si="157"/>
        <v>TN10NT2_D2+4</v>
      </c>
      <c r="F867" s="125"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3">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5" t="s">
        <v>2729</v>
      </c>
      <c r="AY867" s="63"/>
      <c r="AZ867" s="64">
        <v>300</v>
      </c>
    </row>
    <row r="868" spans="1:52" s="125" customFormat="1" ht="78.75" x14ac:dyDescent="0.25">
      <c r="A868" s="51" t="str">
        <f t="shared" si="154"/>
        <v>TN11NT2+1</v>
      </c>
      <c r="B868" s="51" t="str">
        <f t="shared" si="155"/>
        <v>TN11NT2+2</v>
      </c>
      <c r="C868" s="51" t="str">
        <f t="shared" si="156"/>
        <v>TN11NT2+3</v>
      </c>
      <c r="D868" s="51" t="str">
        <f t="shared" si="157"/>
        <v>TN11NT2+4</v>
      </c>
      <c r="F868" s="125"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3"/>
      <c r="AM868" s="60"/>
      <c r="AN868" s="60"/>
      <c r="AO868" s="57">
        <f t="shared" si="153"/>
        <v>0</v>
      </c>
      <c r="AP868" s="57">
        <f t="shared" si="153"/>
        <v>0</v>
      </c>
      <c r="AQ868" s="57">
        <f t="shared" si="153"/>
        <v>0</v>
      </c>
      <c r="AR868" s="57">
        <f t="shared" si="152"/>
        <v>0</v>
      </c>
      <c r="AS868" s="57"/>
      <c r="AT868" s="57"/>
      <c r="AU868" s="57"/>
      <c r="AV868" s="57"/>
      <c r="AW868" s="62"/>
      <c r="AX868" s="125" t="s">
        <v>2729</v>
      </c>
      <c r="AY868" s="63"/>
      <c r="AZ868" s="64">
        <v>270</v>
      </c>
    </row>
    <row r="869" spans="1:52" s="125" customFormat="1" ht="47.25" x14ac:dyDescent="0.25">
      <c r="A869" s="51" t="str">
        <f t="shared" si="154"/>
        <v>TN11NT2_D1+1</v>
      </c>
      <c r="B869" s="51" t="str">
        <f t="shared" si="155"/>
        <v>TN11NT2_D1+2</v>
      </c>
      <c r="C869" s="51" t="str">
        <f t="shared" si="156"/>
        <v>TN11NT2_D1+3</v>
      </c>
      <c r="D869" s="51" t="str">
        <f t="shared" si="157"/>
        <v>TN11NT2_D1+4</v>
      </c>
      <c r="F869" s="125"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3">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5" t="s">
        <v>2729</v>
      </c>
      <c r="AY869" s="63"/>
      <c r="AZ869" s="64">
        <v>240</v>
      </c>
    </row>
    <row r="870" spans="1:52" s="125" customFormat="1" ht="39.950000000000003" customHeight="1" x14ac:dyDescent="0.25">
      <c r="A870" s="51" t="str">
        <f t="shared" si="154"/>
        <v>TN11NT2_D2+1</v>
      </c>
      <c r="B870" s="51" t="str">
        <f t="shared" si="155"/>
        <v>TN11NT2_D2+2</v>
      </c>
      <c r="C870" s="51" t="str">
        <f t="shared" si="156"/>
        <v>TN11NT2_D2+3</v>
      </c>
      <c r="D870" s="51" t="str">
        <f t="shared" si="157"/>
        <v>TN11NT2_D2+4</v>
      </c>
      <c r="F870" s="125"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3">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5" t="s">
        <v>2729</v>
      </c>
      <c r="AY870" s="63"/>
      <c r="AZ870" s="64"/>
    </row>
    <row r="871" spans="1:52" s="125" customFormat="1" ht="31.5" x14ac:dyDescent="0.25">
      <c r="A871" s="51" t="str">
        <f t="shared" si="154"/>
        <v>TN12NT2+1</v>
      </c>
      <c r="B871" s="51" t="str">
        <f t="shared" si="155"/>
        <v>TN12NT2+2</v>
      </c>
      <c r="C871" s="51" t="str">
        <f t="shared" si="156"/>
        <v>TN12NT2+3</v>
      </c>
      <c r="D871" s="51" t="str">
        <f t="shared" si="157"/>
        <v>TN12NT2+4</v>
      </c>
      <c r="F871" s="125"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3"/>
      <c r="AM871" s="60"/>
      <c r="AN871" s="60"/>
      <c r="AO871" s="57">
        <f t="shared" si="153"/>
        <v>0</v>
      </c>
      <c r="AP871" s="57">
        <f t="shared" si="153"/>
        <v>0</v>
      </c>
      <c r="AQ871" s="57">
        <f t="shared" si="153"/>
        <v>0</v>
      </c>
      <c r="AR871" s="57">
        <f t="shared" si="152"/>
        <v>0</v>
      </c>
      <c r="AS871" s="57"/>
      <c r="AT871" s="57"/>
      <c r="AU871" s="57"/>
      <c r="AV871" s="57"/>
      <c r="AW871" s="62"/>
      <c r="AX871" s="125" t="s">
        <v>2729</v>
      </c>
      <c r="AY871" s="63"/>
      <c r="AZ871" s="64">
        <v>360</v>
      </c>
    </row>
    <row r="872" spans="1:52" s="125" customFormat="1" ht="47.25" x14ac:dyDescent="0.25">
      <c r="A872" s="51" t="str">
        <f t="shared" si="154"/>
        <v>TN12NT2_D1+1</v>
      </c>
      <c r="B872" s="51" t="str">
        <f t="shared" si="155"/>
        <v>TN12NT2_D1+2</v>
      </c>
      <c r="C872" s="51" t="str">
        <f t="shared" si="156"/>
        <v>TN12NT2_D1+3</v>
      </c>
      <c r="D872" s="51" t="str">
        <f t="shared" si="157"/>
        <v>TN12NT2_D1+4</v>
      </c>
      <c r="F872" s="125"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3">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5" t="s">
        <v>2729</v>
      </c>
      <c r="AY872" s="63"/>
      <c r="AZ872" s="64">
        <v>240</v>
      </c>
    </row>
    <row r="873" spans="1:52" s="125" customFormat="1" ht="39.950000000000003" customHeight="1" x14ac:dyDescent="0.25">
      <c r="A873" s="51" t="str">
        <f t="shared" si="154"/>
        <v>TN12NT2_D2+1</v>
      </c>
      <c r="B873" s="51" t="str">
        <f t="shared" si="155"/>
        <v>TN12NT2_D2+2</v>
      </c>
      <c r="C873" s="51" t="str">
        <f t="shared" si="156"/>
        <v>TN12NT2_D2+3</v>
      </c>
      <c r="D873" s="51" t="str">
        <f t="shared" si="157"/>
        <v>TN12NT2_D2+4</v>
      </c>
      <c r="F873" s="125"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3">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5" t="s">
        <v>2729</v>
      </c>
      <c r="AY873" s="63"/>
      <c r="AZ873" s="64">
        <v>330</v>
      </c>
    </row>
    <row r="874" spans="1:52" s="125" customFormat="1" ht="47.25" x14ac:dyDescent="0.25">
      <c r="A874" s="51" t="str">
        <f t="shared" si="154"/>
        <v>TN12NT2_D3+1</v>
      </c>
      <c r="B874" s="51" t="str">
        <f t="shared" si="155"/>
        <v>TN12NT2_D3+2</v>
      </c>
      <c r="C874" s="51" t="str">
        <f t="shared" si="156"/>
        <v>TN12NT2_D3+3</v>
      </c>
      <c r="D874" s="51" t="str">
        <f t="shared" si="157"/>
        <v>TN12NT2_D3+4</v>
      </c>
      <c r="F874" s="125"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3">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5" t="s">
        <v>2729</v>
      </c>
      <c r="AY874" s="63"/>
      <c r="AZ874" s="64"/>
    </row>
    <row r="875" spans="1:52" s="125" customFormat="1" ht="50.25" customHeight="1" x14ac:dyDescent="0.25">
      <c r="A875" s="51" t="str">
        <f t="shared" si="154"/>
        <v>TN13NT2+1</v>
      </c>
      <c r="B875" s="51" t="str">
        <f t="shared" si="155"/>
        <v>TN13NT2+2</v>
      </c>
      <c r="C875" s="51" t="str">
        <f t="shared" si="156"/>
        <v>TN13NT2+3</v>
      </c>
      <c r="D875" s="51" t="str">
        <f t="shared" si="157"/>
        <v>TN13NT2+4</v>
      </c>
      <c r="F875" s="125"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3"/>
      <c r="AM875" s="60"/>
      <c r="AN875" s="60"/>
      <c r="AO875" s="57">
        <f t="shared" si="153"/>
        <v>0</v>
      </c>
      <c r="AP875" s="57">
        <f t="shared" si="153"/>
        <v>0</v>
      </c>
      <c r="AQ875" s="57">
        <f t="shared" si="153"/>
        <v>0</v>
      </c>
      <c r="AR875" s="57">
        <f t="shared" si="152"/>
        <v>0</v>
      </c>
      <c r="AS875" s="57"/>
      <c r="AT875" s="57"/>
      <c r="AU875" s="57"/>
      <c r="AV875" s="57"/>
      <c r="AW875" s="62"/>
      <c r="AX875" s="125" t="s">
        <v>2729</v>
      </c>
      <c r="AY875" s="63"/>
      <c r="AZ875" s="64">
        <v>360</v>
      </c>
    </row>
    <row r="876" spans="1:52" s="125" customFormat="1" ht="47.25" x14ac:dyDescent="0.25">
      <c r="A876" s="51" t="str">
        <f t="shared" si="154"/>
        <v>TN13NT2_D1+1</v>
      </c>
      <c r="B876" s="51" t="str">
        <f t="shared" si="155"/>
        <v>TN13NT2_D1+2</v>
      </c>
      <c r="C876" s="51" t="str">
        <f t="shared" si="156"/>
        <v>TN13NT2_D1+3</v>
      </c>
      <c r="D876" s="51" t="str">
        <f t="shared" si="157"/>
        <v>TN13NT2_D1+4</v>
      </c>
      <c r="F876" s="125"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3">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5" t="s">
        <v>2729</v>
      </c>
      <c r="AY876" s="63"/>
      <c r="AZ876" s="64">
        <v>270</v>
      </c>
    </row>
    <row r="877" spans="1:52" s="125" customFormat="1" ht="63" x14ac:dyDescent="0.25">
      <c r="A877" s="51" t="str">
        <f t="shared" si="154"/>
        <v>TN13NT2_D2+1</v>
      </c>
      <c r="B877" s="51" t="str">
        <f t="shared" si="155"/>
        <v>TN13NT2_D2+2</v>
      </c>
      <c r="C877" s="51" t="str">
        <f t="shared" si="156"/>
        <v>TN13NT2_D2+3</v>
      </c>
      <c r="D877" s="51" t="str">
        <f t="shared" si="157"/>
        <v>TN13NT2_D2+4</v>
      </c>
      <c r="F877" s="125"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3">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5" t="s">
        <v>2729</v>
      </c>
      <c r="AY877" s="63"/>
      <c r="AZ877" s="64"/>
    </row>
    <row r="878" spans="1:52" s="125" customFormat="1" ht="47.25" x14ac:dyDescent="0.25">
      <c r="A878" s="51" t="str">
        <f t="shared" si="154"/>
        <v>TN13NT2_D3+1</v>
      </c>
      <c r="B878" s="51" t="str">
        <f t="shared" si="155"/>
        <v>TN13NT2_D3+2</v>
      </c>
      <c r="C878" s="51" t="str">
        <f t="shared" si="156"/>
        <v>TN13NT2_D3+3</v>
      </c>
      <c r="D878" s="51" t="str">
        <f t="shared" si="157"/>
        <v>TN13NT2_D3+4</v>
      </c>
      <c r="F878" s="125"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3">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5" t="s">
        <v>2729</v>
      </c>
      <c r="AY878" s="63"/>
      <c r="AZ878" s="64">
        <v>480</v>
      </c>
    </row>
    <row r="879" spans="1:52" s="125" customFormat="1" x14ac:dyDescent="0.25">
      <c r="A879" s="51" t="str">
        <f t="shared" si="154"/>
        <v>TN14NT2+1</v>
      </c>
      <c r="B879" s="51" t="str">
        <f t="shared" si="155"/>
        <v>TN14NT2+2</v>
      </c>
      <c r="C879" s="51" t="str">
        <f t="shared" si="156"/>
        <v>TN14NT2+3</v>
      </c>
      <c r="D879" s="51" t="str">
        <f t="shared" si="157"/>
        <v>TN14NT2+4</v>
      </c>
      <c r="F879" s="125"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3"/>
      <c r="AM879" s="60"/>
      <c r="AN879" s="60"/>
      <c r="AO879" s="57">
        <f t="shared" si="153"/>
        <v>0</v>
      </c>
      <c r="AP879" s="57">
        <f t="shared" si="153"/>
        <v>0</v>
      </c>
      <c r="AQ879" s="57">
        <f t="shared" si="153"/>
        <v>0</v>
      </c>
      <c r="AR879" s="57">
        <f t="shared" si="152"/>
        <v>0</v>
      </c>
      <c r="AS879" s="57"/>
      <c r="AT879" s="57"/>
      <c r="AU879" s="57"/>
      <c r="AV879" s="57"/>
      <c r="AW879" s="62"/>
      <c r="AX879" s="125" t="s">
        <v>2729</v>
      </c>
      <c r="AY879" s="63"/>
      <c r="AZ879" s="64">
        <v>330</v>
      </c>
    </row>
    <row r="880" spans="1:52" s="125" customFormat="1" ht="63" x14ac:dyDescent="0.25">
      <c r="A880" s="51" t="str">
        <f t="shared" si="154"/>
        <v>TN14NT2_D1+1</v>
      </c>
      <c r="B880" s="51" t="str">
        <f t="shared" si="155"/>
        <v>TN14NT2_D1+2</v>
      </c>
      <c r="C880" s="51" t="str">
        <f t="shared" si="156"/>
        <v>TN14NT2_D1+3</v>
      </c>
      <c r="D880" s="51" t="str">
        <f t="shared" si="157"/>
        <v>TN14NT2_D1+4</v>
      </c>
      <c r="F880" s="125"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3">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5" t="s">
        <v>2729</v>
      </c>
      <c r="AY880" s="63"/>
      <c r="AZ880" s="64"/>
    </row>
    <row r="881" spans="1:52" s="125" customFormat="1" ht="47.25" x14ac:dyDescent="0.25">
      <c r="A881" s="51" t="str">
        <f t="shared" si="154"/>
        <v>TN14NT2_D2+1</v>
      </c>
      <c r="B881" s="51" t="str">
        <f t="shared" si="155"/>
        <v>TN14NT2_D2+2</v>
      </c>
      <c r="C881" s="51" t="str">
        <f t="shared" si="156"/>
        <v>TN14NT2_D2+3</v>
      </c>
      <c r="D881" s="51" t="str">
        <f t="shared" si="157"/>
        <v>TN14NT2_D2+4</v>
      </c>
      <c r="F881" s="125"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3">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5" t="s">
        <v>2729</v>
      </c>
      <c r="AY881" s="63"/>
      <c r="AZ881" s="64">
        <v>360</v>
      </c>
    </row>
    <row r="882" spans="1:52" s="125" customFormat="1" ht="63" x14ac:dyDescent="0.25">
      <c r="A882" s="51" t="str">
        <f t="shared" si="154"/>
        <v>TN14NT2_D3+1</v>
      </c>
      <c r="B882" s="51" t="str">
        <f t="shared" si="155"/>
        <v>TN14NT2_D3+2</v>
      </c>
      <c r="C882" s="51" t="str">
        <f t="shared" si="156"/>
        <v>TN14NT2_D3+3</v>
      </c>
      <c r="D882" s="51" t="str">
        <f t="shared" si="157"/>
        <v>TN14NT2_D3+4</v>
      </c>
      <c r="F882" s="125"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3">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5" t="s">
        <v>2729</v>
      </c>
      <c r="AY882" s="63"/>
      <c r="AZ882" s="64">
        <v>330</v>
      </c>
    </row>
    <row r="883" spans="1:52" s="125" customFormat="1" ht="20.100000000000001" customHeight="1" x14ac:dyDescent="0.25">
      <c r="A883" s="51" t="str">
        <f t="shared" si="154"/>
        <v>TN15NT2+1</v>
      </c>
      <c r="B883" s="51" t="str">
        <f t="shared" si="155"/>
        <v>TN15NT2+2</v>
      </c>
      <c r="C883" s="51" t="str">
        <f t="shared" si="156"/>
        <v>TN15NT2+3</v>
      </c>
      <c r="D883" s="51" t="str">
        <f t="shared" si="157"/>
        <v>TN15NT2+4</v>
      </c>
      <c r="F883" s="125"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3"/>
      <c r="AM883" s="60"/>
      <c r="AN883" s="60"/>
      <c r="AO883" s="57">
        <f t="shared" si="153"/>
        <v>0</v>
      </c>
      <c r="AP883" s="57">
        <f t="shared" si="153"/>
        <v>0</v>
      </c>
      <c r="AQ883" s="57">
        <f t="shared" si="153"/>
        <v>0</v>
      </c>
      <c r="AR883" s="57">
        <f t="shared" si="152"/>
        <v>0</v>
      </c>
      <c r="AS883" s="57"/>
      <c r="AT883" s="57"/>
      <c r="AU883" s="57"/>
      <c r="AV883" s="57"/>
      <c r="AW883" s="62" t="e">
        <f>VLOOKUP($H883,#REF!,3,0)</f>
        <v>#REF!</v>
      </c>
      <c r="AX883" s="171" t="s">
        <v>2729</v>
      </c>
      <c r="AY883" s="165"/>
      <c r="AZ883" s="64"/>
    </row>
    <row r="884" spans="1:52" s="125" customFormat="1" ht="47.25" x14ac:dyDescent="0.25">
      <c r="A884" s="51" t="str">
        <f t="shared" si="154"/>
        <v>TN15NT2_D1+1</v>
      </c>
      <c r="B884" s="51" t="str">
        <f t="shared" si="155"/>
        <v>TN15NT2_D1+2</v>
      </c>
      <c r="C884" s="51" t="str">
        <f t="shared" si="156"/>
        <v>TN15NT2_D1+3</v>
      </c>
      <c r="D884" s="51" t="str">
        <f t="shared" si="157"/>
        <v>TN15NT2_D1+4</v>
      </c>
      <c r="F884" s="125"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3">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5" t="s">
        <v>2729</v>
      </c>
      <c r="AY884" s="63"/>
      <c r="AZ884" s="64">
        <v>390</v>
      </c>
    </row>
    <row r="885" spans="1:52" s="125" customFormat="1" ht="47.25" x14ac:dyDescent="0.25">
      <c r="A885" s="51" t="str">
        <f t="shared" si="154"/>
        <v>TN15NT2_D2+1</v>
      </c>
      <c r="B885" s="51" t="str">
        <f t="shared" si="155"/>
        <v>TN15NT2_D2+2</v>
      </c>
      <c r="C885" s="51" t="str">
        <f t="shared" si="156"/>
        <v>TN15NT2_D2+3</v>
      </c>
      <c r="D885" s="51" t="str">
        <f t="shared" si="157"/>
        <v>TN15NT2_D2+4</v>
      </c>
      <c r="F885" s="125"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3">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5" t="s">
        <v>2729</v>
      </c>
      <c r="AY885" s="63"/>
      <c r="AZ885" s="64">
        <v>270</v>
      </c>
    </row>
    <row r="886" spans="1:52" s="125" customFormat="1" ht="31.5" x14ac:dyDescent="0.25">
      <c r="A886" s="51" t="str">
        <f t="shared" si="154"/>
        <v>TN16NT2+1</v>
      </c>
      <c r="B886" s="51" t="str">
        <f t="shared" si="155"/>
        <v>TN16NT2+2</v>
      </c>
      <c r="C886" s="51" t="str">
        <f t="shared" si="156"/>
        <v>TN16NT2+3</v>
      </c>
      <c r="D886" s="51" t="str">
        <f t="shared" si="157"/>
        <v>TN16NT2+4</v>
      </c>
      <c r="F886" s="125"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3"/>
      <c r="AM886" s="60"/>
      <c r="AN886" s="60"/>
      <c r="AO886" s="57">
        <f t="shared" si="153"/>
        <v>0</v>
      </c>
      <c r="AP886" s="57">
        <f t="shared" si="153"/>
        <v>0</v>
      </c>
      <c r="AQ886" s="57">
        <f t="shared" si="153"/>
        <v>0</v>
      </c>
      <c r="AR886" s="57">
        <f t="shared" si="152"/>
        <v>0</v>
      </c>
      <c r="AS886" s="57"/>
      <c r="AT886" s="57"/>
      <c r="AU886" s="57"/>
      <c r="AV886" s="57"/>
      <c r="AW886" s="62"/>
      <c r="AX886" s="125" t="s">
        <v>2729</v>
      </c>
      <c r="AY886" s="63"/>
      <c r="AZ886" s="64"/>
    </row>
    <row r="887" spans="1:52" s="125" customFormat="1" ht="47.25" x14ac:dyDescent="0.25">
      <c r="A887" s="51" t="str">
        <f t="shared" si="154"/>
        <v>TN16NT2_D1+1</v>
      </c>
      <c r="B887" s="51" t="str">
        <f t="shared" si="155"/>
        <v>TN16NT2_D1+2</v>
      </c>
      <c r="C887" s="51" t="str">
        <f t="shared" si="156"/>
        <v>TN16NT2_D1+3</v>
      </c>
      <c r="D887" s="51" t="str">
        <f t="shared" si="157"/>
        <v>TN16NT2_D1+4</v>
      </c>
      <c r="F887" s="125"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3">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5" t="s">
        <v>2729</v>
      </c>
      <c r="AY887" s="63"/>
      <c r="AZ887" s="64">
        <v>330</v>
      </c>
    </row>
    <row r="888" spans="1:52" s="125" customFormat="1" ht="47.25" x14ac:dyDescent="0.25">
      <c r="A888" s="51" t="str">
        <f t="shared" si="154"/>
        <v>TN16NT2_D2+1</v>
      </c>
      <c r="B888" s="51" t="str">
        <f t="shared" si="155"/>
        <v>TN16NT2_D2+2</v>
      </c>
      <c r="C888" s="51" t="str">
        <f t="shared" si="156"/>
        <v>TN16NT2_D2+3</v>
      </c>
      <c r="D888" s="51" t="str">
        <f t="shared" si="157"/>
        <v>TN16NT2_D2+4</v>
      </c>
      <c r="F888" s="125"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3">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5" t="s">
        <v>2729</v>
      </c>
      <c r="AY888" s="63"/>
      <c r="AZ888" s="64">
        <v>330</v>
      </c>
    </row>
    <row r="889" spans="1:52" s="125" customFormat="1" ht="31.5" x14ac:dyDescent="0.25">
      <c r="A889" s="51" t="str">
        <f t="shared" si="154"/>
        <v>TN17NT2+1</v>
      </c>
      <c r="B889" s="51" t="str">
        <f t="shared" si="155"/>
        <v>TN17NT2+2</v>
      </c>
      <c r="C889" s="51" t="str">
        <f t="shared" si="156"/>
        <v>TN17NT2+3</v>
      </c>
      <c r="D889" s="51" t="str">
        <f t="shared" si="157"/>
        <v>TN17NT2+4</v>
      </c>
      <c r="F889" s="125"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3"/>
      <c r="AM889" s="60"/>
      <c r="AN889" s="60"/>
      <c r="AO889" s="57">
        <f t="shared" si="153"/>
        <v>0</v>
      </c>
      <c r="AP889" s="57">
        <f t="shared" si="153"/>
        <v>0</v>
      </c>
      <c r="AQ889" s="57">
        <f t="shared" si="153"/>
        <v>0</v>
      </c>
      <c r="AR889" s="57">
        <f t="shared" si="152"/>
        <v>0</v>
      </c>
      <c r="AS889" s="57"/>
      <c r="AT889" s="57"/>
      <c r="AU889" s="57"/>
      <c r="AV889" s="57"/>
      <c r="AW889" s="62"/>
      <c r="AX889" s="125" t="s">
        <v>2729</v>
      </c>
      <c r="AY889" s="63"/>
      <c r="AZ889" s="64"/>
    </row>
    <row r="890" spans="1:52" s="125" customFormat="1" ht="47.25" x14ac:dyDescent="0.25">
      <c r="A890" s="51" t="str">
        <f t="shared" si="154"/>
        <v>TN17NT2_D1+1</v>
      </c>
      <c r="B890" s="51" t="str">
        <f t="shared" si="155"/>
        <v>TN17NT2_D1+2</v>
      </c>
      <c r="C890" s="51" t="str">
        <f t="shared" si="156"/>
        <v>TN17NT2_D1+3</v>
      </c>
      <c r="D890" s="51" t="str">
        <f t="shared" si="157"/>
        <v>TN17NT2_D1+4</v>
      </c>
      <c r="F890" s="125"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3">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5" t="s">
        <v>2729</v>
      </c>
      <c r="AY890" s="63"/>
      <c r="AZ890" s="64">
        <v>330</v>
      </c>
    </row>
    <row r="891" spans="1:52" s="125" customFormat="1" ht="47.25" x14ac:dyDescent="0.25">
      <c r="A891" s="51" t="str">
        <f t="shared" si="154"/>
        <v>TN17NT2_D2+1</v>
      </c>
      <c r="B891" s="51" t="str">
        <f t="shared" si="155"/>
        <v>TN17NT2_D2+2</v>
      </c>
      <c r="C891" s="51" t="str">
        <f t="shared" si="156"/>
        <v>TN17NT2_D2+3</v>
      </c>
      <c r="D891" s="51" t="str">
        <f t="shared" si="157"/>
        <v>TN17NT2_D2+4</v>
      </c>
      <c r="F891" s="125"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3">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5" t="s">
        <v>2729</v>
      </c>
      <c r="AY891" s="63"/>
      <c r="AZ891" s="64">
        <v>240</v>
      </c>
    </row>
    <row r="892" spans="1:52" s="125" customFormat="1" ht="31.5" x14ac:dyDescent="0.25">
      <c r="A892" s="51" t="str">
        <f t="shared" si="154"/>
        <v>TN18NT+1</v>
      </c>
      <c r="B892" s="51" t="str">
        <f t="shared" si="155"/>
        <v>TN18NT+2</v>
      </c>
      <c r="C892" s="51" t="str">
        <f t="shared" si="156"/>
        <v>TN18NT+3</v>
      </c>
      <c r="D892" s="51" t="str">
        <f t="shared" si="157"/>
        <v>TN18NT+4</v>
      </c>
      <c r="F892" s="125"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3"/>
      <c r="AM892" s="60"/>
      <c r="AN892" s="60"/>
      <c r="AO892" s="57">
        <f t="shared" si="153"/>
        <v>0</v>
      </c>
      <c r="AP892" s="57">
        <f t="shared" si="153"/>
        <v>0</v>
      </c>
      <c r="AQ892" s="57">
        <f t="shared" si="153"/>
        <v>0</v>
      </c>
      <c r="AR892" s="57">
        <f t="shared" si="152"/>
        <v>0</v>
      </c>
      <c r="AS892" s="57"/>
      <c r="AT892" s="57"/>
      <c r="AU892" s="57"/>
      <c r="AV892" s="57"/>
      <c r="AW892" s="62"/>
      <c r="AX892" s="125" t="s">
        <v>2729</v>
      </c>
      <c r="AY892" s="63"/>
      <c r="AZ892" s="64">
        <v>360</v>
      </c>
    </row>
    <row r="893" spans="1:52" s="125" customFormat="1" ht="31.5" x14ac:dyDescent="0.25">
      <c r="A893" s="51" t="str">
        <f t="shared" si="154"/>
        <v>TN18NT_D1+1</v>
      </c>
      <c r="B893" s="51" t="str">
        <f t="shared" si="155"/>
        <v>TN18NT_D1+2</v>
      </c>
      <c r="C893" s="51" t="str">
        <f t="shared" si="156"/>
        <v>TN18NT_D1+3</v>
      </c>
      <c r="D893" s="51" t="str">
        <f t="shared" si="157"/>
        <v>TN18NT_D1+4</v>
      </c>
      <c r="F893" s="125"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3">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5" t="s">
        <v>2729</v>
      </c>
      <c r="AY893" s="63"/>
      <c r="AZ893" s="64">
        <v>360</v>
      </c>
    </row>
    <row r="894" spans="1:52" s="125" customFormat="1" ht="39.950000000000003" customHeight="1" x14ac:dyDescent="0.25">
      <c r="A894" s="51" t="str">
        <f t="shared" si="154"/>
        <v>TN18NT_D2+1</v>
      </c>
      <c r="B894" s="51" t="str">
        <f t="shared" si="155"/>
        <v>TN18NT_D2+2</v>
      </c>
      <c r="C894" s="51" t="str">
        <f t="shared" si="156"/>
        <v>TN18NT_D2+3</v>
      </c>
      <c r="D894" s="51" t="str">
        <f t="shared" si="157"/>
        <v>TN18NT_D2+4</v>
      </c>
      <c r="F894" s="125"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3">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5" t="s">
        <v>2729</v>
      </c>
      <c r="AY894" s="63"/>
      <c r="AZ894" s="64">
        <v>270</v>
      </c>
    </row>
    <row r="895" spans="1:52" s="125" customFormat="1" ht="55.5" customHeight="1" x14ac:dyDescent="0.25">
      <c r="A895" s="51" t="str">
        <f t="shared" si="154"/>
        <v>TN19NT1+1</v>
      </c>
      <c r="B895" s="51" t="str">
        <f t="shared" si="155"/>
        <v>TN19NT1+2</v>
      </c>
      <c r="C895" s="51" t="str">
        <f t="shared" si="156"/>
        <v>TN19NT1+3</v>
      </c>
      <c r="D895" s="51" t="str">
        <f t="shared" si="157"/>
        <v>TN19NT1+4</v>
      </c>
      <c r="F895" s="125"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3">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5" t="s">
        <v>2729</v>
      </c>
      <c r="AY895" s="63"/>
      <c r="AZ895" s="64">
        <v>270</v>
      </c>
    </row>
    <row r="896" spans="1:52" s="125" customFormat="1" ht="39.950000000000003" customHeight="1" x14ac:dyDescent="0.25">
      <c r="A896" s="51" t="str">
        <f t="shared" si="154"/>
        <v>TN20NT2+1</v>
      </c>
      <c r="B896" s="51" t="str">
        <f t="shared" si="155"/>
        <v>TN20NT2+2</v>
      </c>
      <c r="C896" s="51" t="str">
        <f t="shared" si="156"/>
        <v>TN20NT2+3</v>
      </c>
      <c r="D896" s="51" t="str">
        <f t="shared" si="157"/>
        <v>TN20NT2+4</v>
      </c>
      <c r="F896" s="125"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3"/>
      <c r="AM896" s="60"/>
      <c r="AN896" s="60"/>
      <c r="AO896" s="57">
        <f t="shared" si="153"/>
        <v>0</v>
      </c>
      <c r="AP896" s="57">
        <f t="shared" si="153"/>
        <v>0</v>
      </c>
      <c r="AQ896" s="57">
        <f t="shared" si="153"/>
        <v>0</v>
      </c>
      <c r="AR896" s="57">
        <f t="shared" si="152"/>
        <v>0</v>
      </c>
      <c r="AS896" s="57"/>
      <c r="AT896" s="57"/>
      <c r="AU896" s="57"/>
      <c r="AV896" s="57"/>
      <c r="AW896" s="62"/>
      <c r="AX896" s="125" t="s">
        <v>2729</v>
      </c>
      <c r="AY896" s="63"/>
      <c r="AZ896" s="64"/>
    </row>
    <row r="897" spans="1:52" s="125" customFormat="1" ht="39.950000000000003" customHeight="1" x14ac:dyDescent="0.25">
      <c r="A897" s="51" t="str">
        <f t="shared" si="154"/>
        <v>TN20NT2_D1+1</v>
      </c>
      <c r="B897" s="51" t="str">
        <f t="shared" si="155"/>
        <v>TN20NT2_D1+2</v>
      </c>
      <c r="C897" s="51" t="str">
        <f t="shared" si="156"/>
        <v>TN20NT2_D1+3</v>
      </c>
      <c r="D897" s="51" t="str">
        <f t="shared" si="157"/>
        <v>TN20NT2_D1+4</v>
      </c>
      <c r="F897" s="125"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3">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5" t="s">
        <v>2729</v>
      </c>
      <c r="AY897" s="63"/>
      <c r="AZ897" s="64">
        <v>240</v>
      </c>
    </row>
    <row r="898" spans="1:52" s="125" customFormat="1" ht="39.950000000000003" customHeight="1" x14ac:dyDescent="0.25">
      <c r="A898" s="51" t="str">
        <f t="shared" si="154"/>
        <v>TN20NT2_D2+1</v>
      </c>
      <c r="B898" s="51" t="str">
        <f t="shared" si="155"/>
        <v>TN20NT2_D2+2</v>
      </c>
      <c r="C898" s="51" t="str">
        <f t="shared" si="156"/>
        <v>TN20NT2_D2+3</v>
      </c>
      <c r="D898" s="51" t="str">
        <f t="shared" si="157"/>
        <v>TN20NT2_D2+4</v>
      </c>
      <c r="F898" s="125"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3">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5" t="s">
        <v>2729</v>
      </c>
      <c r="AY898" s="63"/>
      <c r="AZ898" s="64">
        <v>240</v>
      </c>
    </row>
    <row r="899" spans="1:52" s="125" customFormat="1" ht="39.950000000000003" customHeight="1" x14ac:dyDescent="0.25">
      <c r="A899" s="51" t="str">
        <f t="shared" si="154"/>
        <v>TN21NT+1</v>
      </c>
      <c r="B899" s="51" t="str">
        <f t="shared" si="155"/>
        <v>TN21NT+2</v>
      </c>
      <c r="C899" s="51" t="str">
        <f t="shared" si="156"/>
        <v>TN21NT+3</v>
      </c>
      <c r="D899" s="51" t="str">
        <f t="shared" si="157"/>
        <v>TN21NT+4</v>
      </c>
      <c r="F899" s="125"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3">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5" t="s">
        <v>2729</v>
      </c>
      <c r="AY899" s="63"/>
      <c r="AZ899" s="64"/>
    </row>
    <row r="900" spans="1:52" s="125" customFormat="1" ht="39.950000000000003" customHeight="1" x14ac:dyDescent="0.25">
      <c r="A900" s="51" t="str">
        <f t="shared" si="154"/>
        <v>TN22NT+1</v>
      </c>
      <c r="B900" s="51" t="str">
        <f t="shared" si="155"/>
        <v>TN22NT+2</v>
      </c>
      <c r="C900" s="51" t="str">
        <f t="shared" si="156"/>
        <v>TN22NT+3</v>
      </c>
      <c r="D900" s="51" t="str">
        <f t="shared" si="157"/>
        <v>TN22NT+4</v>
      </c>
      <c r="F900" s="125"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3">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5" t="s">
        <v>2729</v>
      </c>
      <c r="AY900" s="63"/>
      <c r="AZ900" s="64">
        <v>300</v>
      </c>
    </row>
    <row r="901" spans="1:52" s="125" customFormat="1" ht="39.950000000000003" customHeight="1" x14ac:dyDescent="0.25">
      <c r="A901" s="51" t="str">
        <f t="shared" si="154"/>
        <v>TN23NT+1</v>
      </c>
      <c r="B901" s="51" t="str">
        <f t="shared" si="155"/>
        <v>TN23NT+2</v>
      </c>
      <c r="C901" s="51" t="str">
        <f t="shared" si="156"/>
        <v>TN23NT+3</v>
      </c>
      <c r="D901" s="51" t="str">
        <f t="shared" si="157"/>
        <v>TN23NT+4</v>
      </c>
      <c r="F901" s="125"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3">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5" t="s">
        <v>2729</v>
      </c>
      <c r="AY901" s="63"/>
      <c r="AZ901" s="64">
        <v>210</v>
      </c>
    </row>
    <row r="902" spans="1:52" s="125" customFormat="1" ht="18" customHeight="1" x14ac:dyDescent="0.25">
      <c r="A902" s="51" t="str">
        <f t="shared" si="154"/>
        <v>TN24NT+1</v>
      </c>
      <c r="B902" s="51" t="str">
        <f t="shared" si="155"/>
        <v>TN24NT+2</v>
      </c>
      <c r="C902" s="51" t="str">
        <f t="shared" si="156"/>
        <v>TN24NT+3</v>
      </c>
      <c r="D902" s="51" t="str">
        <f t="shared" si="157"/>
        <v>TN24NT+4</v>
      </c>
      <c r="F902" s="125"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3"/>
      <c r="AM902" s="60"/>
      <c r="AN902" s="60"/>
      <c r="AO902" s="57">
        <f t="shared" si="153"/>
        <v>0</v>
      </c>
      <c r="AP902" s="57">
        <f t="shared" si="153"/>
        <v>0</v>
      </c>
      <c r="AQ902" s="57">
        <f t="shared" si="153"/>
        <v>0</v>
      </c>
      <c r="AR902" s="57">
        <f t="shared" si="152"/>
        <v>0</v>
      </c>
      <c r="AS902" s="57"/>
      <c r="AT902" s="57"/>
      <c r="AU902" s="57"/>
      <c r="AV902" s="57"/>
      <c r="AW902" s="62"/>
      <c r="AX902" s="125" t="s">
        <v>2729</v>
      </c>
      <c r="AY902" s="63"/>
      <c r="AZ902" s="64"/>
    </row>
    <row r="903" spans="1:52" s="125" customFormat="1" ht="62.25" customHeight="1" x14ac:dyDescent="0.25">
      <c r="A903" s="51" t="str">
        <f t="shared" si="154"/>
        <v>TN24NT_D1+1</v>
      </c>
      <c r="B903" s="51" t="str">
        <f t="shared" si="155"/>
        <v>TN24NT_D1+2</v>
      </c>
      <c r="C903" s="51" t="str">
        <f t="shared" si="156"/>
        <v>TN24NT_D1+3</v>
      </c>
      <c r="D903" s="51" t="str">
        <f t="shared" si="157"/>
        <v>TN24NT_D1+4</v>
      </c>
      <c r="F903" s="125"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3">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5" t="s">
        <v>2729</v>
      </c>
      <c r="AY903" s="63"/>
      <c r="AZ903" s="64">
        <v>330</v>
      </c>
    </row>
    <row r="904" spans="1:52" s="125" customFormat="1" ht="31.5" x14ac:dyDescent="0.25">
      <c r="A904" s="51" t="str">
        <f t="shared" si="154"/>
        <v>TN24NT_D2+1</v>
      </c>
      <c r="B904" s="51" t="str">
        <f t="shared" si="155"/>
        <v>TN24NT_D2+2</v>
      </c>
      <c r="C904" s="51" t="str">
        <f t="shared" si="156"/>
        <v>TN24NT_D2+3</v>
      </c>
      <c r="D904" s="51" t="str">
        <f t="shared" si="157"/>
        <v>TN24NT_D2+4</v>
      </c>
      <c r="F904" s="125"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3">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5" t="s">
        <v>2729</v>
      </c>
      <c r="AY904" s="63"/>
      <c r="AZ904" s="64">
        <v>300</v>
      </c>
    </row>
    <row r="905" spans="1:52" s="125" customFormat="1" ht="31.5" x14ac:dyDescent="0.25">
      <c r="A905" s="51" t="str">
        <f t="shared" si="154"/>
        <v>TN24NT_D3+1</v>
      </c>
      <c r="B905" s="51" t="str">
        <f t="shared" si="155"/>
        <v>TN24NT_D3+2</v>
      </c>
      <c r="C905" s="51" t="str">
        <f t="shared" si="156"/>
        <v>TN24NT_D3+3</v>
      </c>
      <c r="D905" s="51" t="str">
        <f t="shared" si="157"/>
        <v>TN24NT_D3+4</v>
      </c>
      <c r="F905" s="125"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3">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5" t="s">
        <v>2729</v>
      </c>
      <c r="AY905" s="63"/>
      <c r="AZ905" s="64">
        <v>270</v>
      </c>
    </row>
    <row r="906" spans="1:52" s="125" customFormat="1" ht="47.25" x14ac:dyDescent="0.25">
      <c r="A906" s="51" t="str">
        <f t="shared" si="154"/>
        <v>TN25NT+1</v>
      </c>
      <c r="B906" s="51" t="str">
        <f t="shared" si="155"/>
        <v>TN25NT+2</v>
      </c>
      <c r="C906" s="51" t="str">
        <f t="shared" si="156"/>
        <v>TN25NT+3</v>
      </c>
      <c r="D906" s="51" t="str">
        <f t="shared" si="157"/>
        <v>TN25NT+4</v>
      </c>
      <c r="F906" s="125"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3"/>
      <c r="AM906" s="60"/>
      <c r="AN906" s="60"/>
      <c r="AO906" s="57">
        <f t="shared" si="153"/>
        <v>0</v>
      </c>
      <c r="AP906" s="57">
        <f t="shared" si="153"/>
        <v>0</v>
      </c>
      <c r="AQ906" s="57">
        <f t="shared" si="153"/>
        <v>0</v>
      </c>
      <c r="AR906" s="57">
        <f t="shared" si="153"/>
        <v>0</v>
      </c>
      <c r="AS906" s="57"/>
      <c r="AT906" s="57"/>
      <c r="AU906" s="57"/>
      <c r="AV906" s="57"/>
      <c r="AW906" s="62"/>
      <c r="AX906" s="125" t="s">
        <v>2729</v>
      </c>
      <c r="AY906" s="63"/>
      <c r="AZ906" s="64">
        <v>150</v>
      </c>
    </row>
    <row r="907" spans="1:52" s="125" customFormat="1" ht="47.25" x14ac:dyDescent="0.25">
      <c r="A907" s="51" t="str">
        <f t="shared" si="154"/>
        <v>TN25NT_D1+1</v>
      </c>
      <c r="B907" s="51" t="str">
        <f t="shared" si="155"/>
        <v>TN25NT_D1+2</v>
      </c>
      <c r="C907" s="51" t="str">
        <f t="shared" si="156"/>
        <v>TN25NT_D1+3</v>
      </c>
      <c r="D907" s="51" t="str">
        <f t="shared" si="157"/>
        <v>TN25NT_D1+4</v>
      </c>
      <c r="F907" s="125"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3">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5" t="s">
        <v>2729</v>
      </c>
      <c r="AY907" s="63"/>
      <c r="AZ907" s="64">
        <v>330</v>
      </c>
    </row>
    <row r="908" spans="1:52" s="125"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5"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3">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5" t="s">
        <v>2729</v>
      </c>
      <c r="AY908" s="63"/>
      <c r="AZ908" s="64">
        <v>330</v>
      </c>
    </row>
    <row r="909" spans="1:52" s="125" customFormat="1" ht="39.950000000000003" customHeight="1" x14ac:dyDescent="0.25">
      <c r="A909" s="51" t="str">
        <f t="shared" si="160"/>
        <v>TN26NT+1</v>
      </c>
      <c r="B909" s="51" t="str">
        <f t="shared" si="161"/>
        <v>TN26NT+2</v>
      </c>
      <c r="C909" s="51" t="str">
        <f t="shared" si="162"/>
        <v>TN26NT+3</v>
      </c>
      <c r="D909" s="51" t="str">
        <f t="shared" si="163"/>
        <v>TN26NT+4</v>
      </c>
      <c r="F909" s="125"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3"/>
      <c r="AM909" s="60"/>
      <c r="AN909" s="60"/>
      <c r="AO909" s="57">
        <f t="shared" si="159"/>
        <v>0</v>
      </c>
      <c r="AP909" s="57">
        <f t="shared" si="159"/>
        <v>0</v>
      </c>
      <c r="AQ909" s="57">
        <f t="shared" si="159"/>
        <v>0</v>
      </c>
      <c r="AR909" s="57">
        <f t="shared" si="159"/>
        <v>0</v>
      </c>
      <c r="AS909" s="57"/>
      <c r="AT909" s="57"/>
      <c r="AU909" s="57"/>
      <c r="AV909" s="57"/>
      <c r="AW909" s="62"/>
      <c r="AX909" s="125" t="s">
        <v>2729</v>
      </c>
      <c r="AY909" s="63"/>
      <c r="AZ909" s="64">
        <v>330</v>
      </c>
    </row>
    <row r="910" spans="1:52" s="125" customFormat="1" ht="39.950000000000003" customHeight="1" x14ac:dyDescent="0.25">
      <c r="A910" s="51" t="str">
        <f t="shared" si="160"/>
        <v>TN26NT_D1+1</v>
      </c>
      <c r="B910" s="51" t="str">
        <f t="shared" si="161"/>
        <v>TN26NT_D1+2</v>
      </c>
      <c r="C910" s="51" t="str">
        <f t="shared" si="162"/>
        <v>TN26NT_D1+3</v>
      </c>
      <c r="D910" s="51" t="str">
        <f t="shared" si="163"/>
        <v>TN26NT_D1+4</v>
      </c>
      <c r="F910" s="125"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3">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5" t="s">
        <v>2729</v>
      </c>
      <c r="AY910" s="63"/>
      <c r="AZ910" s="64">
        <v>330</v>
      </c>
    </row>
    <row r="911" spans="1:52" s="125" customFormat="1" ht="39.950000000000003" customHeight="1" x14ac:dyDescent="0.25">
      <c r="A911" s="51" t="str">
        <f t="shared" si="160"/>
        <v>TN26NT_D2+1</v>
      </c>
      <c r="B911" s="51" t="str">
        <f t="shared" si="161"/>
        <v>TN26NT_D2+2</v>
      </c>
      <c r="C911" s="51" t="str">
        <f t="shared" si="162"/>
        <v>TN26NT_D2+3</v>
      </c>
      <c r="D911" s="51" t="str">
        <f t="shared" si="163"/>
        <v>TN26NT_D2+4</v>
      </c>
      <c r="F911" s="125"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3">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5" t="s">
        <v>2729</v>
      </c>
      <c r="AY911" s="63"/>
      <c r="AZ911" s="64"/>
    </row>
    <row r="912" spans="1:52" s="125" customFormat="1" ht="39.950000000000003" customHeight="1" x14ac:dyDescent="0.25">
      <c r="A912" s="51" t="str">
        <f t="shared" si="160"/>
        <v>TN27NT+1</v>
      </c>
      <c r="B912" s="51" t="str">
        <f t="shared" si="161"/>
        <v>TN27NT+2</v>
      </c>
      <c r="C912" s="51" t="str">
        <f t="shared" si="162"/>
        <v>TN27NT+3</v>
      </c>
      <c r="D912" s="51" t="str">
        <f t="shared" si="163"/>
        <v>TN27NT+4</v>
      </c>
      <c r="F912" s="125"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3"/>
      <c r="AM912" s="60"/>
      <c r="AN912" s="60"/>
      <c r="AO912" s="57">
        <f t="shared" si="159"/>
        <v>0</v>
      </c>
      <c r="AP912" s="57">
        <f t="shared" si="159"/>
        <v>0</v>
      </c>
      <c r="AQ912" s="57">
        <f t="shared" si="159"/>
        <v>0</v>
      </c>
      <c r="AR912" s="57">
        <f t="shared" si="159"/>
        <v>0</v>
      </c>
      <c r="AS912" s="57"/>
      <c r="AT912" s="57"/>
      <c r="AU912" s="57"/>
      <c r="AV912" s="57"/>
      <c r="AW912" s="62"/>
      <c r="AX912" s="125" t="s">
        <v>2729</v>
      </c>
      <c r="AY912" s="63"/>
      <c r="AZ912" s="64">
        <v>270</v>
      </c>
    </row>
    <row r="913" spans="1:52" s="125" customFormat="1" ht="31.5" x14ac:dyDescent="0.25">
      <c r="A913" s="51" t="str">
        <f t="shared" si="160"/>
        <v>TN27NT_D1+1</v>
      </c>
      <c r="B913" s="51" t="str">
        <f t="shared" si="161"/>
        <v>TN27NT_D1+2</v>
      </c>
      <c r="C913" s="51" t="str">
        <f t="shared" si="162"/>
        <v>TN27NT_D1+3</v>
      </c>
      <c r="D913" s="51" t="str">
        <f t="shared" si="163"/>
        <v>TN27NT_D1+4</v>
      </c>
      <c r="F913" s="125"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3">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5" t="s">
        <v>2729</v>
      </c>
      <c r="AY913" s="63"/>
      <c r="AZ913" s="64">
        <v>270</v>
      </c>
    </row>
    <row r="914" spans="1:52" s="125" customFormat="1" ht="31.5" x14ac:dyDescent="0.25">
      <c r="A914" s="51" t="str">
        <f t="shared" si="160"/>
        <v>TN27NT_D2+1</v>
      </c>
      <c r="B914" s="51" t="str">
        <f t="shared" si="161"/>
        <v>TN27NT_D2+2</v>
      </c>
      <c r="C914" s="51" t="str">
        <f t="shared" si="162"/>
        <v>TN27NT_D2+3</v>
      </c>
      <c r="D914" s="51" t="str">
        <f t="shared" si="163"/>
        <v>TN27NT_D2+4</v>
      </c>
      <c r="F914" s="125"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3">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5" t="s">
        <v>2729</v>
      </c>
      <c r="AY914" s="63"/>
      <c r="AZ914" s="64">
        <v>780</v>
      </c>
    </row>
    <row r="915" spans="1:52" s="125" customFormat="1" ht="31.5" x14ac:dyDescent="0.25">
      <c r="A915" s="51" t="str">
        <f t="shared" si="160"/>
        <v>TN27NT_D3+1</v>
      </c>
      <c r="B915" s="51" t="str">
        <f t="shared" si="161"/>
        <v>TN27NT_D3+2</v>
      </c>
      <c r="C915" s="51" t="str">
        <f t="shared" si="162"/>
        <v>TN27NT_D3+3</v>
      </c>
      <c r="D915" s="51" t="str">
        <f t="shared" si="163"/>
        <v>TN27NT_D3+4</v>
      </c>
      <c r="F915" s="125"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3">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5" t="s">
        <v>2729</v>
      </c>
      <c r="AY915" s="63"/>
      <c r="AZ915" s="64"/>
    </row>
    <row r="916" spans="1:52" s="125" customFormat="1" ht="39.950000000000003" customHeight="1" x14ac:dyDescent="0.25">
      <c r="A916" s="51" t="str">
        <f t="shared" si="160"/>
        <v>TN28NT+1</v>
      </c>
      <c r="B916" s="51" t="str">
        <f t="shared" si="161"/>
        <v>TN28NT+2</v>
      </c>
      <c r="C916" s="51" t="str">
        <f t="shared" si="162"/>
        <v>TN28NT+3</v>
      </c>
      <c r="D916" s="51" t="str">
        <f t="shared" si="163"/>
        <v>TN28NT+4</v>
      </c>
      <c r="F916" s="125"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3">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5" t="s">
        <v>2729</v>
      </c>
      <c r="AY916" s="63"/>
      <c r="AZ916" s="64"/>
    </row>
    <row r="917" spans="1:52" s="125" customFormat="1" ht="31.5" x14ac:dyDescent="0.25">
      <c r="A917" s="51" t="str">
        <f t="shared" si="160"/>
        <v>TN29NT+1</v>
      </c>
      <c r="B917" s="51" t="str">
        <f t="shared" si="161"/>
        <v>TN29NT+2</v>
      </c>
      <c r="C917" s="51" t="str">
        <f t="shared" si="162"/>
        <v>TN29NT+3</v>
      </c>
      <c r="D917" s="51" t="str">
        <f t="shared" si="163"/>
        <v>TN29NT+4</v>
      </c>
      <c r="F917" s="125"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3">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5" t="s">
        <v>2995</v>
      </c>
      <c r="AY917" s="63"/>
      <c r="AZ917" s="64">
        <v>120</v>
      </c>
    </row>
    <row r="918" spans="1:52" s="125" customFormat="1" ht="31.5" x14ac:dyDescent="0.25">
      <c r="A918" s="51" t="str">
        <f t="shared" si="160"/>
        <v>TN30NT+1</v>
      </c>
      <c r="B918" s="51" t="str">
        <f t="shared" si="161"/>
        <v>TN30NT+2</v>
      </c>
      <c r="C918" s="51" t="str">
        <f t="shared" si="162"/>
        <v>TN30NT+3</v>
      </c>
      <c r="D918" s="51" t="str">
        <f t="shared" si="163"/>
        <v>TN30NT+4</v>
      </c>
      <c r="F918" s="125"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3">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5" t="s">
        <v>2995</v>
      </c>
      <c r="AY918" s="63"/>
      <c r="AZ918" s="64">
        <v>180</v>
      </c>
    </row>
    <row r="919" spans="1:52" s="125" customFormat="1" ht="31.5" x14ac:dyDescent="0.25">
      <c r="A919" s="51" t="str">
        <f t="shared" si="160"/>
        <v>TN31NT+1</v>
      </c>
      <c r="B919" s="51" t="str">
        <f t="shared" si="161"/>
        <v>TN31NT+2</v>
      </c>
      <c r="C919" s="51" t="str">
        <f t="shared" si="162"/>
        <v>TN31NT+3</v>
      </c>
      <c r="D919" s="51" t="str">
        <f t="shared" si="163"/>
        <v>TN31NT+4</v>
      </c>
      <c r="F919" s="125"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3">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5" t="s">
        <v>2995</v>
      </c>
      <c r="AY919" s="63"/>
      <c r="AZ919" s="64">
        <v>240</v>
      </c>
    </row>
    <row r="920" spans="1:52" s="125" customFormat="1" ht="31.5" x14ac:dyDescent="0.25">
      <c r="A920" s="51" t="str">
        <f t="shared" si="160"/>
        <v>TN32NT+1</v>
      </c>
      <c r="B920" s="51" t="str">
        <f t="shared" si="161"/>
        <v>TN32NT+2</v>
      </c>
      <c r="C920" s="51" t="str">
        <f t="shared" si="162"/>
        <v>TN32NT+3</v>
      </c>
      <c r="D920" s="51" t="str">
        <f t="shared" si="163"/>
        <v>TN32NT+4</v>
      </c>
      <c r="F920" s="125"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3">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5" t="s">
        <v>2995</v>
      </c>
      <c r="AY920" s="63"/>
      <c r="AZ920" s="64">
        <v>420</v>
      </c>
    </row>
    <row r="921" spans="1:52" s="125" customFormat="1" x14ac:dyDescent="0.25">
      <c r="A921" s="51" t="str">
        <f t="shared" si="160"/>
        <v>TN33NT+1</v>
      </c>
      <c r="B921" s="51" t="str">
        <f t="shared" si="161"/>
        <v>TN33NT+2</v>
      </c>
      <c r="C921" s="51" t="str">
        <f t="shared" si="162"/>
        <v>TN33NT+3</v>
      </c>
      <c r="D921" s="51" t="str">
        <f t="shared" si="163"/>
        <v>TN33NT+4</v>
      </c>
      <c r="F921" s="125"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3"/>
      <c r="AM921" s="60"/>
      <c r="AN921" s="60"/>
      <c r="AO921" s="57">
        <f t="shared" si="159"/>
        <v>0</v>
      </c>
      <c r="AP921" s="57">
        <f t="shared" si="159"/>
        <v>0</v>
      </c>
      <c r="AQ921" s="57">
        <f t="shared" si="159"/>
        <v>0</v>
      </c>
      <c r="AR921" s="57">
        <f t="shared" si="159"/>
        <v>0</v>
      </c>
      <c r="AS921" s="57"/>
      <c r="AT921" s="57"/>
      <c r="AU921" s="57"/>
      <c r="AV921" s="57"/>
      <c r="AW921" s="62"/>
      <c r="AX921" s="125" t="s">
        <v>2995</v>
      </c>
      <c r="AY921" s="63"/>
      <c r="AZ921" s="64">
        <v>420</v>
      </c>
    </row>
    <row r="922" spans="1:52" s="125" customFormat="1" ht="31.5" x14ac:dyDescent="0.25">
      <c r="A922" s="51" t="str">
        <f t="shared" si="160"/>
        <v>TN33NT_D1+1</v>
      </c>
      <c r="B922" s="51" t="str">
        <f t="shared" si="161"/>
        <v>TN33NT_D1+2</v>
      </c>
      <c r="C922" s="51" t="str">
        <f t="shared" si="162"/>
        <v>TN33NT_D1+3</v>
      </c>
      <c r="D922" s="51" t="str">
        <f t="shared" si="163"/>
        <v>TN33NT_D1+4</v>
      </c>
      <c r="F922" s="125"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3">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5" t="s">
        <v>2995</v>
      </c>
      <c r="AY922" s="63"/>
      <c r="AZ922" s="64">
        <v>540</v>
      </c>
    </row>
    <row r="923" spans="1:52" s="125" customFormat="1" ht="31.5" x14ac:dyDescent="0.25">
      <c r="A923" s="51" t="str">
        <f t="shared" si="160"/>
        <v>TN33NT_D2+1</v>
      </c>
      <c r="B923" s="51" t="str">
        <f t="shared" si="161"/>
        <v>TN33NT_D2+2</v>
      </c>
      <c r="C923" s="51" t="str">
        <f t="shared" si="162"/>
        <v>TN33NT_D2+3</v>
      </c>
      <c r="D923" s="51" t="str">
        <f t="shared" si="163"/>
        <v>TN33NT_D2+4</v>
      </c>
      <c r="F923" s="125"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3">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5" t="s">
        <v>2995</v>
      </c>
      <c r="AY923" s="63"/>
      <c r="AZ923" s="64">
        <v>420</v>
      </c>
    </row>
    <row r="924" spans="1:52" s="125" customFormat="1" ht="31.5" x14ac:dyDescent="0.25">
      <c r="A924" s="51" t="str">
        <f t="shared" si="160"/>
        <v>TN34NT1+1</v>
      </c>
      <c r="B924" s="51" t="str">
        <f t="shared" si="161"/>
        <v>TN34NT1+2</v>
      </c>
      <c r="C924" s="51" t="str">
        <f t="shared" si="162"/>
        <v>TN34NT1+3</v>
      </c>
      <c r="D924" s="51" t="str">
        <f t="shared" si="163"/>
        <v>TN34NT1+4</v>
      </c>
      <c r="F924" s="125"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3">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5" t="s">
        <v>2995</v>
      </c>
      <c r="AY924" s="63"/>
      <c r="AZ924" s="64">
        <v>180</v>
      </c>
    </row>
    <row r="925" spans="1:52" s="198" customFormat="1" x14ac:dyDescent="0.25">
      <c r="A925" s="197" t="str">
        <f t="shared" si="160"/>
        <v>DQ+1</v>
      </c>
      <c r="B925" s="197" t="str">
        <f t="shared" si="161"/>
        <v>DQ+2</v>
      </c>
      <c r="C925" s="197" t="str">
        <f t="shared" si="162"/>
        <v>DQ+3</v>
      </c>
      <c r="D925" s="197" t="str">
        <f t="shared" si="163"/>
        <v>DQ+4</v>
      </c>
      <c r="F925" s="198" t="s">
        <v>2995</v>
      </c>
      <c r="G925" s="199" t="s">
        <v>3014</v>
      </c>
      <c r="H925" s="199" t="s">
        <v>2995</v>
      </c>
      <c r="I925" s="200" t="s">
        <v>3015</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7">
        <f t="shared" si="159"/>
        <v>0</v>
      </c>
      <c r="AP925" s="57">
        <f t="shared" si="159"/>
        <v>0</v>
      </c>
      <c r="AQ925" s="57">
        <f t="shared" si="159"/>
        <v>0</v>
      </c>
      <c r="AR925" s="57">
        <f t="shared" si="159"/>
        <v>0</v>
      </c>
      <c r="AS925" s="57"/>
      <c r="AT925" s="57"/>
      <c r="AU925" s="57"/>
      <c r="AV925" s="57"/>
      <c r="AW925" s="206"/>
      <c r="AX925" s="198" t="s">
        <v>2995</v>
      </c>
      <c r="AY925" s="207"/>
      <c r="AZ925" s="208">
        <v>240</v>
      </c>
    </row>
    <row r="926" spans="1:52" s="125" customFormat="1" ht="85.5" customHeight="1" x14ac:dyDescent="0.25">
      <c r="A926" s="51" t="str">
        <f t="shared" si="160"/>
        <v>DQ1NT1+1</v>
      </c>
      <c r="B926" s="51" t="str">
        <f t="shared" si="161"/>
        <v>DQ1NT1+2</v>
      </c>
      <c r="C926" s="51" t="str">
        <f t="shared" si="162"/>
        <v>DQ1NT1+3</v>
      </c>
      <c r="D926" s="51" t="str">
        <f t="shared" si="163"/>
        <v>DQ1NT1+4</v>
      </c>
      <c r="F926" s="125"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3"/>
      <c r="AM926" s="60"/>
      <c r="AN926" s="60"/>
      <c r="AO926" s="57">
        <f t="shared" si="159"/>
        <v>0</v>
      </c>
      <c r="AP926" s="57">
        <f t="shared" si="159"/>
        <v>0</v>
      </c>
      <c r="AQ926" s="57">
        <f t="shared" si="159"/>
        <v>0</v>
      </c>
      <c r="AR926" s="57">
        <f t="shared" si="159"/>
        <v>0</v>
      </c>
      <c r="AS926" s="57"/>
      <c r="AT926" s="57"/>
      <c r="AU926" s="57"/>
      <c r="AV926" s="57"/>
      <c r="AW926" s="62"/>
      <c r="AX926" s="125" t="s">
        <v>2995</v>
      </c>
      <c r="AY926" s="63"/>
      <c r="AZ926" s="64">
        <v>300</v>
      </c>
    </row>
    <row r="927" spans="1:52" s="125" customFormat="1" ht="31.5" x14ac:dyDescent="0.25">
      <c r="A927" s="51" t="str">
        <f t="shared" si="160"/>
        <v>DQ1NT1_D1+1</v>
      </c>
      <c r="B927" s="51" t="str">
        <f t="shared" si="161"/>
        <v>DQ1NT1_D1+2</v>
      </c>
      <c r="C927" s="51" t="str">
        <f t="shared" si="162"/>
        <v>DQ1NT1_D1+3</v>
      </c>
      <c r="D927" s="51" t="str">
        <f t="shared" si="163"/>
        <v>DQ1NT1_D1+4</v>
      </c>
      <c r="F927" s="125"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3">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5" t="s">
        <v>2995</v>
      </c>
      <c r="AY927" s="63"/>
      <c r="AZ927" s="64">
        <v>240</v>
      </c>
    </row>
    <row r="928" spans="1:52" s="125" customFormat="1" ht="31.5" x14ac:dyDescent="0.25">
      <c r="A928" s="51" t="str">
        <f t="shared" si="160"/>
        <v>DQ1NT1_D2+1</v>
      </c>
      <c r="B928" s="51" t="str">
        <f t="shared" si="161"/>
        <v>DQ1NT1_D2+2</v>
      </c>
      <c r="C928" s="51" t="str">
        <f t="shared" si="162"/>
        <v>DQ1NT1_D2+3</v>
      </c>
      <c r="D928" s="51" t="str">
        <f t="shared" si="163"/>
        <v>DQ1NT1_D2+4</v>
      </c>
      <c r="F928" s="125"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3">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5" t="s">
        <v>2995</v>
      </c>
      <c r="AY928" s="63"/>
      <c r="AZ928" s="64">
        <v>120</v>
      </c>
    </row>
    <row r="929" spans="1:52" s="125" customFormat="1" ht="31.5" x14ac:dyDescent="0.25">
      <c r="A929" s="51" t="str">
        <f t="shared" si="160"/>
        <v>DQ1NT1_D3+1</v>
      </c>
      <c r="B929" s="51" t="str">
        <f t="shared" si="161"/>
        <v>DQ1NT1_D3+2</v>
      </c>
      <c r="C929" s="51" t="str">
        <f t="shared" si="162"/>
        <v>DQ1NT1_D3+3</v>
      </c>
      <c r="D929" s="51" t="str">
        <f t="shared" si="163"/>
        <v>DQ1NT1_D3+4</v>
      </c>
      <c r="F929" s="125"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3">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5" t="s">
        <v>2995</v>
      </c>
      <c r="AY929" s="63"/>
      <c r="AZ929" s="64">
        <v>120</v>
      </c>
    </row>
    <row r="930" spans="1:52" s="125" customFormat="1" ht="31.5" x14ac:dyDescent="0.25">
      <c r="A930" s="51" t="str">
        <f t="shared" si="160"/>
        <v>DQ1NT1_D4+1</v>
      </c>
      <c r="B930" s="51" t="str">
        <f t="shared" si="161"/>
        <v>DQ1NT1_D4+2</v>
      </c>
      <c r="C930" s="51" t="str">
        <f t="shared" si="162"/>
        <v>DQ1NT1_D4+3</v>
      </c>
      <c r="D930" s="51" t="str">
        <f t="shared" si="163"/>
        <v>DQ1NT1_D4+4</v>
      </c>
      <c r="F930" s="125"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3">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5" t="s">
        <v>2995</v>
      </c>
      <c r="AY930" s="63"/>
      <c r="AZ930" s="64">
        <v>600</v>
      </c>
    </row>
    <row r="931" spans="1:52" s="125" customFormat="1" ht="31.5" x14ac:dyDescent="0.25">
      <c r="A931" s="51" t="str">
        <f t="shared" si="160"/>
        <v>DQ1NT1_D5+1</v>
      </c>
      <c r="B931" s="51" t="str">
        <f t="shared" si="161"/>
        <v>DQ1NT1_D5+2</v>
      </c>
      <c r="C931" s="51" t="str">
        <f t="shared" si="162"/>
        <v>DQ1NT1_D5+3</v>
      </c>
      <c r="D931" s="51" t="str">
        <f t="shared" si="163"/>
        <v>DQ1NT1_D5+4</v>
      </c>
      <c r="F931" s="125"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3">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5" t="s">
        <v>2995</v>
      </c>
      <c r="AY931" s="63"/>
      <c r="AZ931" s="64">
        <v>300</v>
      </c>
    </row>
    <row r="932" spans="1:52" s="125" customFormat="1" ht="31.5" x14ac:dyDescent="0.25">
      <c r="A932" s="51" t="str">
        <f t="shared" si="160"/>
        <v>DQ1NT1_D6+1</v>
      </c>
      <c r="B932" s="51" t="str">
        <f t="shared" si="161"/>
        <v>DQ1NT1_D6+2</v>
      </c>
      <c r="C932" s="51" t="str">
        <f t="shared" si="162"/>
        <v>DQ1NT1_D6+3</v>
      </c>
      <c r="D932" s="51" t="str">
        <f t="shared" si="163"/>
        <v>DQ1NT1_D6+4</v>
      </c>
      <c r="F932" s="125"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3">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5" t="s">
        <v>2995</v>
      </c>
      <c r="AY932" s="63"/>
      <c r="AZ932" s="64">
        <v>180</v>
      </c>
    </row>
    <row r="933" spans="1:52" s="125" customFormat="1" ht="31.5" x14ac:dyDescent="0.25">
      <c r="A933" s="51" t="str">
        <f t="shared" si="160"/>
        <v>DQ1NT1_D7+1</v>
      </c>
      <c r="B933" s="51" t="str">
        <f t="shared" si="161"/>
        <v>DQ1NT1_D7+2</v>
      </c>
      <c r="C933" s="51" t="str">
        <f t="shared" si="162"/>
        <v>DQ1NT1_D7+3</v>
      </c>
      <c r="D933" s="51" t="str">
        <f t="shared" si="163"/>
        <v>DQ1NT1_D7+4</v>
      </c>
      <c r="F933" s="125"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3">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5" t="s">
        <v>2995</v>
      </c>
      <c r="AY933" s="63"/>
      <c r="AZ933" s="64">
        <v>120</v>
      </c>
    </row>
    <row r="934" spans="1:52" s="125" customFormat="1" ht="39.950000000000003" customHeight="1" x14ac:dyDescent="0.25">
      <c r="A934" s="51" t="str">
        <f t="shared" si="160"/>
        <v>DQ1NT1_D8+1</v>
      </c>
      <c r="B934" s="51" t="str">
        <f t="shared" si="161"/>
        <v>DQ1NT1_D8+2</v>
      </c>
      <c r="C934" s="51" t="str">
        <f t="shared" si="162"/>
        <v>DQ1NT1_D8+3</v>
      </c>
      <c r="D934" s="51" t="str">
        <f t="shared" si="163"/>
        <v>DQ1NT1_D8+4</v>
      </c>
      <c r="F934" s="125"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3">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5" t="s">
        <v>2995</v>
      </c>
      <c r="AY934" s="63"/>
      <c r="AZ934" s="64"/>
    </row>
    <row r="935" spans="1:52" s="125" customFormat="1" ht="39.950000000000003" customHeight="1" x14ac:dyDescent="0.25">
      <c r="A935" s="51" t="str">
        <f t="shared" si="160"/>
        <v>DQ1NT1_D9+1</v>
      </c>
      <c r="B935" s="51" t="str">
        <f t="shared" si="161"/>
        <v>DQ1NT1_D9+2</v>
      </c>
      <c r="C935" s="51" t="str">
        <f t="shared" si="162"/>
        <v>DQ1NT1_D9+3</v>
      </c>
      <c r="D935" s="51" t="str">
        <f t="shared" si="163"/>
        <v>DQ1NT1_D9+4</v>
      </c>
      <c r="F935" s="125"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3">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5" t="s">
        <v>2995</v>
      </c>
      <c r="AY935" s="63"/>
      <c r="AZ935" s="64">
        <v>180</v>
      </c>
    </row>
    <row r="936" spans="1:52" s="125" customFormat="1" ht="39.950000000000003" customHeight="1" x14ac:dyDescent="0.25">
      <c r="A936" s="51" t="str">
        <f t="shared" si="160"/>
        <v>DQ1NT1_D10+1</v>
      </c>
      <c r="B936" s="51" t="str">
        <f t="shared" si="161"/>
        <v>DQ1NT1_D10+2</v>
      </c>
      <c r="C936" s="51" t="str">
        <f t="shared" si="162"/>
        <v>DQ1NT1_D10+3</v>
      </c>
      <c r="D936" s="51" t="str">
        <f t="shared" si="163"/>
        <v>DQ1NT1_D10+4</v>
      </c>
      <c r="F936" s="125"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3">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5" t="s">
        <v>2995</v>
      </c>
      <c r="AY936" s="63"/>
      <c r="AZ936" s="64">
        <v>180</v>
      </c>
    </row>
    <row r="937" spans="1:52" s="125" customFormat="1" ht="47.25" x14ac:dyDescent="0.25">
      <c r="A937" s="51" t="str">
        <f t="shared" si="160"/>
        <v>DQ1NT1_D11+1</v>
      </c>
      <c r="B937" s="51" t="str">
        <f t="shared" si="161"/>
        <v>DQ1NT1_D11+2</v>
      </c>
      <c r="C937" s="51" t="str">
        <f t="shared" si="162"/>
        <v>DQ1NT1_D11+3</v>
      </c>
      <c r="D937" s="51" t="str">
        <f t="shared" si="163"/>
        <v>DQ1NT1_D11+4</v>
      </c>
      <c r="F937" s="125"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3">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5" t="s">
        <v>2995</v>
      </c>
      <c r="AY937" s="63"/>
      <c r="AZ937" s="64">
        <v>180</v>
      </c>
    </row>
    <row r="938" spans="1:52" s="125" customFormat="1" ht="47.25" x14ac:dyDescent="0.25">
      <c r="A938" s="51" t="str">
        <f t="shared" si="160"/>
        <v>DQ1NT1_D12+1</v>
      </c>
      <c r="B938" s="51" t="str">
        <f t="shared" si="161"/>
        <v>DQ1NT1_D12+2</v>
      </c>
      <c r="C938" s="51" t="str">
        <f t="shared" si="162"/>
        <v>DQ1NT1_D12+3</v>
      </c>
      <c r="D938" s="51" t="str">
        <f t="shared" si="163"/>
        <v>DQ1NT1_D12+4</v>
      </c>
      <c r="F938" s="125"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3">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5" t="s">
        <v>2995</v>
      </c>
      <c r="AY938" s="63"/>
      <c r="AZ938" s="64"/>
    </row>
    <row r="939" spans="1:52" s="125" customFormat="1" ht="54.75" customHeight="1" x14ac:dyDescent="0.25">
      <c r="A939" s="51" t="str">
        <f t="shared" si="160"/>
        <v>DQ1NT1_D13+1</v>
      </c>
      <c r="B939" s="51" t="str">
        <f t="shared" si="161"/>
        <v>DQ1NT1_D13+2</v>
      </c>
      <c r="C939" s="51" t="str">
        <f t="shared" si="162"/>
        <v>DQ1NT1_D13+3</v>
      </c>
      <c r="D939" s="51" t="str">
        <f t="shared" si="163"/>
        <v>DQ1NT1_D13+4</v>
      </c>
      <c r="F939" s="125"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3">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5" t="s">
        <v>2995</v>
      </c>
      <c r="AY939" s="63"/>
      <c r="AZ939" s="64">
        <v>180</v>
      </c>
    </row>
    <row r="940" spans="1:52" s="125" customFormat="1" ht="47.25" x14ac:dyDescent="0.25">
      <c r="A940" s="51" t="str">
        <f t="shared" si="160"/>
        <v>DQ1NT1_D14+1</v>
      </c>
      <c r="B940" s="51" t="str">
        <f t="shared" si="161"/>
        <v>DQ1NT1_D14+2</v>
      </c>
      <c r="C940" s="51" t="str">
        <f t="shared" si="162"/>
        <v>DQ1NT1_D14+3</v>
      </c>
      <c r="D940" s="51" t="str">
        <f t="shared" si="163"/>
        <v>DQ1NT1_D14+4</v>
      </c>
      <c r="F940" s="125"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3">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5" t="s">
        <v>2995</v>
      </c>
      <c r="AY940" s="63"/>
      <c r="AZ940" s="64">
        <v>120</v>
      </c>
    </row>
    <row r="941" spans="1:52" s="125" customFormat="1" ht="47.25" x14ac:dyDescent="0.25">
      <c r="A941" s="51" t="str">
        <f t="shared" si="160"/>
        <v>DQ1NT1_D15+1</v>
      </c>
      <c r="B941" s="51" t="str">
        <f t="shared" si="161"/>
        <v>DQ1NT1_D15+2</v>
      </c>
      <c r="C941" s="51" t="str">
        <f t="shared" si="162"/>
        <v>DQ1NT1_D15+3</v>
      </c>
      <c r="D941" s="51" t="str">
        <f t="shared" si="163"/>
        <v>DQ1NT1_D15+4</v>
      </c>
      <c r="F941" s="125"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3">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5" t="s">
        <v>2995</v>
      </c>
      <c r="AY941" s="63"/>
      <c r="AZ941" s="64">
        <v>180</v>
      </c>
    </row>
    <row r="942" spans="1:52" s="125" customFormat="1" ht="20.100000000000001" customHeight="1" x14ac:dyDescent="0.25">
      <c r="A942" s="51" t="str">
        <f t="shared" si="160"/>
        <v>DQ1NT1_D16+1</v>
      </c>
      <c r="B942" s="51" t="str">
        <f t="shared" si="161"/>
        <v>DQ1NT1_D16+2</v>
      </c>
      <c r="C942" s="51" t="str">
        <f t="shared" si="162"/>
        <v>DQ1NT1_D16+3</v>
      </c>
      <c r="D942" s="51" t="str">
        <f t="shared" si="163"/>
        <v>DQ1NT1_D16+4</v>
      </c>
      <c r="F942" s="125"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3">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1" t="s">
        <v>2995</v>
      </c>
      <c r="AY942" s="165"/>
      <c r="AZ942" s="64">
        <v>300</v>
      </c>
    </row>
    <row r="943" spans="1:52" s="125" customFormat="1" ht="47.25" x14ac:dyDescent="0.25">
      <c r="A943" s="51" t="str">
        <f t="shared" si="160"/>
        <v>DQ1NT1_D17+1</v>
      </c>
      <c r="B943" s="51" t="str">
        <f t="shared" si="161"/>
        <v>DQ1NT1_D17+2</v>
      </c>
      <c r="C943" s="51" t="str">
        <f t="shared" si="162"/>
        <v>DQ1NT1_D17+3</v>
      </c>
      <c r="D943" s="51" t="str">
        <f t="shared" si="163"/>
        <v>DQ1NT1_D17+4</v>
      </c>
      <c r="F943" s="125"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3">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5" t="s">
        <v>2995</v>
      </c>
      <c r="AY943" s="63"/>
      <c r="AZ943" s="64">
        <v>300</v>
      </c>
    </row>
    <row r="944" spans="1:52" s="125" customFormat="1" ht="63" x14ac:dyDescent="0.25">
      <c r="A944" s="51" t="str">
        <f t="shared" si="160"/>
        <v>DQ1NT1_D18+1</v>
      </c>
      <c r="B944" s="51" t="str">
        <f t="shared" si="161"/>
        <v>DQ1NT1_D18+2</v>
      </c>
      <c r="C944" s="51" t="str">
        <f t="shared" si="162"/>
        <v>DQ1NT1_D18+3</v>
      </c>
      <c r="D944" s="51" t="str">
        <f t="shared" si="163"/>
        <v>DQ1NT1_D18+4</v>
      </c>
      <c r="F944" s="125"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3">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5" t="s">
        <v>2995</v>
      </c>
      <c r="AY944" s="63"/>
      <c r="AZ944" s="64"/>
    </row>
    <row r="945" spans="1:52" s="125" customFormat="1" x14ac:dyDescent="0.25">
      <c r="A945" s="51" t="str">
        <f t="shared" si="160"/>
        <v>DQ2NT+1</v>
      </c>
      <c r="B945" s="51" t="str">
        <f t="shared" si="161"/>
        <v>DQ2NT+2</v>
      </c>
      <c r="C945" s="51" t="str">
        <f t="shared" si="162"/>
        <v>DQ2NT+3</v>
      </c>
      <c r="D945" s="51" t="str">
        <f t="shared" si="163"/>
        <v>DQ2NT+4</v>
      </c>
      <c r="F945" s="125"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3"/>
      <c r="AM945" s="60"/>
      <c r="AN945" s="60"/>
      <c r="AO945" s="57">
        <f t="shared" si="159"/>
        <v>0</v>
      </c>
      <c r="AP945" s="57">
        <f t="shared" si="159"/>
        <v>0</v>
      </c>
      <c r="AQ945" s="57">
        <f t="shared" si="159"/>
        <v>0</v>
      </c>
      <c r="AR945" s="57">
        <f t="shared" si="159"/>
        <v>0</v>
      </c>
      <c r="AS945" s="57"/>
      <c r="AT945" s="57"/>
      <c r="AU945" s="57"/>
      <c r="AV945" s="57"/>
      <c r="AW945" s="62"/>
      <c r="AX945" s="125" t="s">
        <v>2995</v>
      </c>
      <c r="AY945" s="63"/>
      <c r="AZ945" s="64">
        <v>120</v>
      </c>
    </row>
    <row r="946" spans="1:52" s="125" customFormat="1" x14ac:dyDescent="0.25">
      <c r="A946" s="51" t="str">
        <f t="shared" si="160"/>
        <v>DQ2NT_D1+1</v>
      </c>
      <c r="B946" s="51" t="str">
        <f t="shared" si="161"/>
        <v>DQ2NT_D1+2</v>
      </c>
      <c r="C946" s="51" t="str">
        <f t="shared" si="162"/>
        <v>DQ2NT_D1+3</v>
      </c>
      <c r="D946" s="51" t="str">
        <f t="shared" si="163"/>
        <v>DQ2NT_D1+4</v>
      </c>
      <c r="F946" s="125"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3">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5" t="s">
        <v>2995</v>
      </c>
      <c r="AY946" s="63"/>
      <c r="AZ946" s="64">
        <v>120</v>
      </c>
    </row>
    <row r="947" spans="1:52" s="125" customFormat="1" ht="63" x14ac:dyDescent="0.25">
      <c r="A947" s="51" t="str">
        <f t="shared" si="160"/>
        <v>DQ2NT_D2+1</v>
      </c>
      <c r="B947" s="51" t="str">
        <f t="shared" si="161"/>
        <v>DQ2NT_D2+2</v>
      </c>
      <c r="C947" s="51" t="str">
        <f t="shared" si="162"/>
        <v>DQ2NT_D2+3</v>
      </c>
      <c r="D947" s="51" t="str">
        <f t="shared" si="163"/>
        <v>DQ2NT_D2+4</v>
      </c>
      <c r="F947" s="125"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3">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5" t="s">
        <v>2995</v>
      </c>
      <c r="AY947" s="63"/>
      <c r="AZ947" s="64">
        <v>120</v>
      </c>
    </row>
    <row r="948" spans="1:52" s="125" customFormat="1" ht="54.75" customHeight="1" x14ac:dyDescent="0.25">
      <c r="A948" s="51" t="str">
        <f t="shared" si="160"/>
        <v>DQ2NT_D3+1</v>
      </c>
      <c r="B948" s="51" t="str">
        <f t="shared" si="161"/>
        <v>DQ2NT_D3+2</v>
      </c>
      <c r="C948" s="51" t="str">
        <f t="shared" si="162"/>
        <v>DQ2NT_D3+3</v>
      </c>
      <c r="D948" s="51" t="str">
        <f t="shared" si="163"/>
        <v>DQ2NT_D3+4</v>
      </c>
      <c r="F948" s="125"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3">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5" t="s">
        <v>2995</v>
      </c>
      <c r="AY948" s="63"/>
      <c r="AZ948" s="64"/>
    </row>
    <row r="949" spans="1:52" s="125" customFormat="1" ht="54.75" customHeight="1" x14ac:dyDescent="0.25">
      <c r="A949" s="51" t="str">
        <f t="shared" si="160"/>
        <v>DQ3NT1+1</v>
      </c>
      <c r="B949" s="51" t="str">
        <f t="shared" si="161"/>
        <v>DQ3NT1+2</v>
      </c>
      <c r="C949" s="51" t="str">
        <f t="shared" si="162"/>
        <v>DQ3NT1+3</v>
      </c>
      <c r="D949" s="51" t="str">
        <f t="shared" si="163"/>
        <v>DQ3NT1+4</v>
      </c>
      <c r="F949" s="125"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3"/>
      <c r="AM949" s="60"/>
      <c r="AN949" s="60"/>
      <c r="AO949" s="57">
        <f t="shared" si="159"/>
        <v>0</v>
      </c>
      <c r="AP949" s="57">
        <f t="shared" si="159"/>
        <v>0</v>
      </c>
      <c r="AQ949" s="57">
        <f t="shared" si="159"/>
        <v>0</v>
      </c>
      <c r="AR949" s="57">
        <f t="shared" si="159"/>
        <v>0</v>
      </c>
      <c r="AS949" s="57"/>
      <c r="AT949" s="57"/>
      <c r="AU949" s="57"/>
      <c r="AV949" s="57"/>
      <c r="AW949" s="62"/>
      <c r="AX949" s="125" t="s">
        <v>2995</v>
      </c>
      <c r="AY949" s="63"/>
      <c r="AZ949" s="64">
        <v>120</v>
      </c>
    </row>
    <row r="950" spans="1:52" s="125" customFormat="1" ht="54.75" customHeight="1" x14ac:dyDescent="0.25">
      <c r="A950" s="51" t="str">
        <f t="shared" si="160"/>
        <v>DQ3NT1_D1+1</v>
      </c>
      <c r="B950" s="51" t="str">
        <f t="shared" si="161"/>
        <v>DQ3NT1_D1+2</v>
      </c>
      <c r="C950" s="51" t="str">
        <f t="shared" si="162"/>
        <v>DQ3NT1_D1+3</v>
      </c>
      <c r="D950" s="51" t="str">
        <f t="shared" si="163"/>
        <v>DQ3NT1_D1+4</v>
      </c>
      <c r="F950" s="125"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3">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5" t="s">
        <v>2995</v>
      </c>
      <c r="AY950" s="63"/>
      <c r="AZ950" s="64">
        <v>120</v>
      </c>
    </row>
    <row r="951" spans="1:52" s="125" customFormat="1" ht="54.75" customHeight="1" x14ac:dyDescent="0.25">
      <c r="A951" s="51" t="str">
        <f t="shared" si="160"/>
        <v>DQ3NT1_D2+1</v>
      </c>
      <c r="B951" s="51" t="str">
        <f t="shared" si="161"/>
        <v>DQ3NT1_D2+2</v>
      </c>
      <c r="C951" s="51" t="str">
        <f t="shared" si="162"/>
        <v>DQ3NT1_D2+3</v>
      </c>
      <c r="D951" s="51" t="str">
        <f t="shared" si="163"/>
        <v>DQ3NT1_D2+4</v>
      </c>
      <c r="F951" s="125"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3">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5"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5"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3">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5"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5"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3">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5"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5"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3">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5"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5"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3"/>
      <c r="AM955" s="60"/>
      <c r="AN955" s="60"/>
      <c r="AO955" s="57">
        <f t="shared" si="159"/>
        <v>0</v>
      </c>
      <c r="AP955" s="57">
        <f t="shared" si="159"/>
        <v>0</v>
      </c>
      <c r="AQ955" s="57">
        <f t="shared" si="159"/>
        <v>0</v>
      </c>
      <c r="AR955" s="57">
        <f t="shared" si="159"/>
        <v>0</v>
      </c>
      <c r="AS955" s="57"/>
      <c r="AT955" s="57"/>
      <c r="AU955" s="57"/>
      <c r="AV955" s="57"/>
      <c r="AW955" s="62"/>
      <c r="AX955" s="125"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5"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3">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5"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5"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3">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5"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5"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3">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5"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5"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3"/>
      <c r="AM959" s="60"/>
      <c r="AN959" s="60"/>
      <c r="AO959" s="57">
        <f t="shared" si="159"/>
        <v>0</v>
      </c>
      <c r="AP959" s="57">
        <f t="shared" si="159"/>
        <v>0</v>
      </c>
      <c r="AQ959" s="57">
        <f t="shared" si="159"/>
        <v>0</v>
      </c>
      <c r="AR959" s="57">
        <f t="shared" si="159"/>
        <v>0</v>
      </c>
      <c r="AS959" s="57"/>
      <c r="AT959" s="57"/>
      <c r="AU959" s="57"/>
      <c r="AV959" s="57"/>
      <c r="AW959" s="62"/>
      <c r="AX959" s="125"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5"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3">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5"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5"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3">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5" t="s">
        <v>2995</v>
      </c>
      <c r="AY961" s="63"/>
      <c r="AZ961" s="64">
        <v>120</v>
      </c>
    </row>
    <row r="962" spans="1:52" x14ac:dyDescent="0.25">
      <c r="A962" s="51" t="str">
        <f t="shared" si="160"/>
        <v>DQ6NT2+1</v>
      </c>
      <c r="B962" s="51" t="str">
        <f t="shared" si="161"/>
        <v>DQ6NT2+2</v>
      </c>
      <c r="C962" s="51" t="str">
        <f t="shared" si="162"/>
        <v>DQ6NT2+3</v>
      </c>
      <c r="D962" s="51" t="str">
        <f t="shared" si="163"/>
        <v>DQ6NT2+4</v>
      </c>
      <c r="F962" s="125"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3"/>
      <c r="AM962" s="60"/>
      <c r="AN962" s="60"/>
      <c r="AO962" s="57">
        <f t="shared" si="159"/>
        <v>0</v>
      </c>
      <c r="AP962" s="57">
        <f t="shared" si="159"/>
        <v>0</v>
      </c>
      <c r="AQ962" s="57">
        <f t="shared" si="159"/>
        <v>0</v>
      </c>
      <c r="AR962" s="57">
        <f t="shared" si="159"/>
        <v>0</v>
      </c>
      <c r="AS962" s="57"/>
      <c r="AT962" s="57"/>
      <c r="AU962" s="57"/>
      <c r="AV962" s="57"/>
      <c r="AW962" s="62"/>
      <c r="AX962" s="125"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5"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3">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5"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5"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3">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5"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5"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3">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5"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5"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3">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5"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5"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3">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5" t="s">
        <v>2995</v>
      </c>
      <c r="AY967" s="63"/>
      <c r="AZ967" s="64">
        <v>120</v>
      </c>
    </row>
    <row r="968" spans="1:52" x14ac:dyDescent="0.25">
      <c r="A968" s="51" t="str">
        <f t="shared" si="160"/>
        <v>DQ7NT2+1</v>
      </c>
      <c r="B968" s="51" t="str">
        <f t="shared" si="161"/>
        <v>DQ7NT2+2</v>
      </c>
      <c r="C968" s="51" t="str">
        <f t="shared" si="162"/>
        <v>DQ7NT2+3</v>
      </c>
      <c r="D968" s="51" t="str">
        <f t="shared" si="163"/>
        <v>DQ7NT2+4</v>
      </c>
      <c r="F968" s="125"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3"/>
      <c r="AM968" s="60"/>
      <c r="AN968" s="60"/>
      <c r="AO968" s="57">
        <f t="shared" si="159"/>
        <v>0</v>
      </c>
      <c r="AP968" s="57">
        <f t="shared" si="159"/>
        <v>0</v>
      </c>
      <c r="AQ968" s="57">
        <f t="shared" si="159"/>
        <v>0</v>
      </c>
      <c r="AR968" s="57">
        <f t="shared" si="159"/>
        <v>0</v>
      </c>
      <c r="AS968" s="57"/>
      <c r="AT968" s="57"/>
      <c r="AU968" s="57"/>
      <c r="AV968" s="57"/>
      <c r="AW968" s="62"/>
      <c r="AX968" s="125"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5"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3">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5"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5"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3">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5" t="s">
        <v>2995</v>
      </c>
      <c r="AY970" s="63"/>
      <c r="AZ970" s="64"/>
    </row>
    <row r="971" spans="1:52" x14ac:dyDescent="0.25">
      <c r="A971" s="51" t="str">
        <f t="shared" si="160"/>
        <v>DQ8NT2+1</v>
      </c>
      <c r="B971" s="51" t="str">
        <f t="shared" si="161"/>
        <v>DQ8NT2+2</v>
      </c>
      <c r="C971" s="51" t="str">
        <f t="shared" si="162"/>
        <v>DQ8NT2+3</v>
      </c>
      <c r="D971" s="51" t="str">
        <f t="shared" si="163"/>
        <v>DQ8NT2+4</v>
      </c>
      <c r="F971" s="125"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3"/>
      <c r="AM971" s="60"/>
      <c r="AN971" s="60"/>
      <c r="AO971" s="57">
        <f t="shared" ref="AO971:AR1034" si="173">M971*$AN971</f>
        <v>0</v>
      </c>
      <c r="AP971" s="57">
        <f t="shared" si="173"/>
        <v>0</v>
      </c>
      <c r="AQ971" s="57">
        <f t="shared" si="173"/>
        <v>0</v>
      </c>
      <c r="AR971" s="57">
        <f t="shared" si="172"/>
        <v>0</v>
      </c>
      <c r="AS971" s="57"/>
      <c r="AT971" s="57"/>
      <c r="AU971" s="57"/>
      <c r="AV971" s="57"/>
      <c r="AW971" s="62"/>
      <c r="AX971" s="125"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5"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3">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5"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5"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3">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5"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5"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3">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5" t="s">
        <v>2995</v>
      </c>
      <c r="AY974" s="63"/>
      <c r="AZ974" s="64">
        <v>120</v>
      </c>
    </row>
    <row r="975" spans="1:52" x14ac:dyDescent="0.25">
      <c r="A975" s="51" t="str">
        <f t="shared" si="174"/>
        <v>DQ9NT2+1</v>
      </c>
      <c r="B975" s="51" t="str">
        <f t="shared" si="175"/>
        <v>DQ9NT2+2</v>
      </c>
      <c r="C975" s="51" t="str">
        <f t="shared" si="176"/>
        <v>DQ9NT2+3</v>
      </c>
      <c r="D975" s="51" t="str">
        <f t="shared" si="177"/>
        <v>DQ9NT2+4</v>
      </c>
      <c r="F975" s="125"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3"/>
      <c r="AM975" s="60"/>
      <c r="AN975" s="60"/>
      <c r="AO975" s="57">
        <f t="shared" si="173"/>
        <v>0</v>
      </c>
      <c r="AP975" s="57">
        <f t="shared" si="173"/>
        <v>0</v>
      </c>
      <c r="AQ975" s="57">
        <f t="shared" si="173"/>
        <v>0</v>
      </c>
      <c r="AR975" s="57">
        <f t="shared" si="172"/>
        <v>0</v>
      </c>
      <c r="AS975" s="57"/>
      <c r="AT975" s="57"/>
      <c r="AU975" s="57"/>
      <c r="AV975" s="57"/>
      <c r="AW975" s="62"/>
      <c r="AX975" s="125"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5"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3"/>
      <c r="AM976" s="60"/>
      <c r="AN976" s="60"/>
      <c r="AO976" s="57">
        <f t="shared" si="173"/>
        <v>0</v>
      </c>
      <c r="AP976" s="57">
        <f t="shared" si="173"/>
        <v>0</v>
      </c>
      <c r="AQ976" s="57">
        <f t="shared" si="173"/>
        <v>0</v>
      </c>
      <c r="AR976" s="57">
        <f t="shared" si="172"/>
        <v>0</v>
      </c>
      <c r="AS976" s="57"/>
      <c r="AT976" s="57"/>
      <c r="AU976" s="57"/>
      <c r="AV976" s="57"/>
      <c r="AW976" s="62"/>
      <c r="AX976" s="125"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5"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3">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5"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5"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3">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5"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5"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3">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5"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5"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3">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5"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5"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3"/>
      <c r="AM981" s="60"/>
      <c r="AN981" s="60"/>
      <c r="AO981" s="57">
        <f t="shared" si="173"/>
        <v>0</v>
      </c>
      <c r="AP981" s="57">
        <f t="shared" si="173"/>
        <v>0</v>
      </c>
      <c r="AQ981" s="57">
        <f t="shared" si="173"/>
        <v>0</v>
      </c>
      <c r="AR981" s="57">
        <f t="shared" si="172"/>
        <v>0</v>
      </c>
      <c r="AS981" s="57"/>
      <c r="AT981" s="57"/>
      <c r="AU981" s="57"/>
      <c r="AV981" s="57"/>
      <c r="AW981" s="62"/>
      <c r="AX981" s="125"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5"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3">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5"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5"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3">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5"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5"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3">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5"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5"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3">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5"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5"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3">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5"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5"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3"/>
      <c r="AM987" s="60"/>
      <c r="AN987" s="60"/>
      <c r="AO987" s="57">
        <f t="shared" si="173"/>
        <v>0</v>
      </c>
      <c r="AP987" s="57">
        <f t="shared" si="173"/>
        <v>0</v>
      </c>
      <c r="AQ987" s="57">
        <f t="shared" si="173"/>
        <v>0</v>
      </c>
      <c r="AR987" s="57">
        <f t="shared" si="172"/>
        <v>0</v>
      </c>
      <c r="AS987" s="57"/>
      <c r="AT987" s="57"/>
      <c r="AU987" s="57"/>
      <c r="AV987" s="57"/>
      <c r="AW987" s="62"/>
      <c r="AX987" s="125"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5"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3">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5"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5"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3">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5"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5"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3">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5"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5"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3">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5"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5"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3"/>
      <c r="AM992" s="60"/>
      <c r="AN992" s="60"/>
      <c r="AO992" s="57">
        <f t="shared" si="173"/>
        <v>0</v>
      </c>
      <c r="AP992" s="57">
        <f t="shared" si="173"/>
        <v>0</v>
      </c>
      <c r="AQ992" s="57">
        <f t="shared" si="173"/>
        <v>0</v>
      </c>
      <c r="AR992" s="57">
        <f t="shared" si="172"/>
        <v>0</v>
      </c>
      <c r="AS992" s="57"/>
      <c r="AT992" s="57"/>
      <c r="AU992" s="57"/>
      <c r="AV992" s="57"/>
      <c r="AW992" s="62"/>
      <c r="AX992" s="125"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5"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3"/>
      <c r="AM993" s="60"/>
      <c r="AN993" s="60"/>
      <c r="AO993" s="57">
        <f t="shared" si="173"/>
        <v>0</v>
      </c>
      <c r="AP993" s="57">
        <f t="shared" si="173"/>
        <v>0</v>
      </c>
      <c r="AQ993" s="57">
        <f t="shared" si="173"/>
        <v>0</v>
      </c>
      <c r="AR993" s="57">
        <f t="shared" si="172"/>
        <v>0</v>
      </c>
      <c r="AS993" s="57"/>
      <c r="AT993" s="57"/>
      <c r="AU993" s="57"/>
      <c r="AV993" s="57"/>
      <c r="AW993" s="62"/>
      <c r="AX993" s="125"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5"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3">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5"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5"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3">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5"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5"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3">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5"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5"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3"/>
      <c r="AM997" s="60"/>
      <c r="AN997" s="60"/>
      <c r="AO997" s="57">
        <f t="shared" si="173"/>
        <v>0</v>
      </c>
      <c r="AP997" s="57">
        <f t="shared" si="173"/>
        <v>0</v>
      </c>
      <c r="AQ997" s="57">
        <f t="shared" si="173"/>
        <v>0</v>
      </c>
      <c r="AR997" s="57">
        <f t="shared" si="172"/>
        <v>0</v>
      </c>
      <c r="AS997" s="57"/>
      <c r="AT997" s="57"/>
      <c r="AU997" s="57"/>
      <c r="AV997" s="57"/>
      <c r="AW997" s="62"/>
      <c r="AX997" s="125"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5"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3">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5"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5"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3">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5"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5"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3">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5"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5"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3">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5"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5"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3"/>
      <c r="AM1002" s="60"/>
      <c r="AN1002" s="60"/>
      <c r="AO1002" s="57">
        <f t="shared" si="173"/>
        <v>0</v>
      </c>
      <c r="AP1002" s="57">
        <f t="shared" si="173"/>
        <v>0</v>
      </c>
      <c r="AQ1002" s="57">
        <f t="shared" si="173"/>
        <v>0</v>
      </c>
      <c r="AR1002" s="57">
        <f t="shared" si="172"/>
        <v>0</v>
      </c>
      <c r="AS1002" s="57"/>
      <c r="AT1002" s="57"/>
      <c r="AU1002" s="57"/>
      <c r="AV1002" s="57"/>
      <c r="AW1002" s="62"/>
      <c r="AX1002" s="125"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5"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3">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5"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5"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3">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5"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5"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3"/>
      <c r="AM1005" s="60"/>
      <c r="AN1005" s="60"/>
      <c r="AO1005" s="57">
        <f t="shared" si="173"/>
        <v>0</v>
      </c>
      <c r="AP1005" s="57">
        <f t="shared" si="173"/>
        <v>0</v>
      </c>
      <c r="AQ1005" s="57">
        <f t="shared" si="173"/>
        <v>0</v>
      </c>
      <c r="AR1005" s="57">
        <f t="shared" si="172"/>
        <v>0</v>
      </c>
      <c r="AS1005" s="57"/>
      <c r="AT1005" s="57"/>
      <c r="AU1005" s="57"/>
      <c r="AV1005" s="57"/>
      <c r="AW1005" s="62"/>
      <c r="AX1005" s="125"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5"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3">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5"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5"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3">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5"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5"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3">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5"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5"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3">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5"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5"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3"/>
      <c r="AM1010" s="60"/>
      <c r="AN1010" s="60"/>
      <c r="AO1010" s="57">
        <f t="shared" si="173"/>
        <v>0</v>
      </c>
      <c r="AP1010" s="57">
        <f t="shared" si="173"/>
        <v>0</v>
      </c>
      <c r="AQ1010" s="57">
        <f t="shared" si="173"/>
        <v>0</v>
      </c>
      <c r="AR1010" s="57">
        <f t="shared" si="172"/>
        <v>0</v>
      </c>
      <c r="AS1010" s="57"/>
      <c r="AT1010" s="57"/>
      <c r="AU1010" s="57"/>
      <c r="AV1010" s="57"/>
      <c r="AW1010" s="62"/>
      <c r="AX1010" s="125"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5"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3">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5"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5"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3">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5"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5"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3">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1" t="s">
        <v>2995</v>
      </c>
      <c r="AY1013" s="165"/>
      <c r="AZ1013" s="64">
        <v>90</v>
      </c>
    </row>
    <row r="1014" spans="1:52" ht="63" x14ac:dyDescent="0.25">
      <c r="A1014" s="51" t="str">
        <f t="shared" si="174"/>
        <v>DQ17NT+1</v>
      </c>
      <c r="B1014" s="51" t="str">
        <f t="shared" si="175"/>
        <v>DQ17NT+2</v>
      </c>
      <c r="C1014" s="51" t="str">
        <f t="shared" si="176"/>
        <v>DQ17NT+3</v>
      </c>
      <c r="D1014" s="51" t="str">
        <f t="shared" si="177"/>
        <v>DQ17NT+4</v>
      </c>
      <c r="F1014" s="125"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3"/>
      <c r="AM1014" s="60"/>
      <c r="AN1014" s="60"/>
      <c r="AO1014" s="57">
        <f t="shared" si="173"/>
        <v>0</v>
      </c>
      <c r="AP1014" s="57">
        <f t="shared" si="173"/>
        <v>0</v>
      </c>
      <c r="AQ1014" s="57">
        <f t="shared" si="173"/>
        <v>0</v>
      </c>
      <c r="AR1014" s="57">
        <f t="shared" si="172"/>
        <v>0</v>
      </c>
      <c r="AS1014" s="57"/>
      <c r="AT1014" s="57"/>
      <c r="AU1014" s="57"/>
      <c r="AV1014" s="57"/>
      <c r="AW1014" s="62"/>
      <c r="AX1014" s="125"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5"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3">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5"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5"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3">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5"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5"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3"/>
      <c r="AM1017" s="60"/>
      <c r="AN1017" s="60"/>
      <c r="AO1017" s="57">
        <f t="shared" si="173"/>
        <v>0</v>
      </c>
      <c r="AP1017" s="57">
        <f t="shared" si="173"/>
        <v>0</v>
      </c>
      <c r="AQ1017" s="57">
        <f t="shared" si="173"/>
        <v>0</v>
      </c>
      <c r="AR1017" s="57">
        <f t="shared" si="172"/>
        <v>0</v>
      </c>
      <c r="AS1017" s="57"/>
      <c r="AT1017" s="57"/>
      <c r="AU1017" s="57"/>
      <c r="AV1017" s="57"/>
      <c r="AW1017" s="62"/>
      <c r="AX1017" s="125"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5"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3">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5"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5"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3">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5"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5"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3">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5"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5"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3">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5"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5"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3"/>
      <c r="AM1022" s="60"/>
      <c r="AN1022" s="60"/>
      <c r="AO1022" s="57">
        <f t="shared" si="173"/>
        <v>0</v>
      </c>
      <c r="AP1022" s="57">
        <f t="shared" si="173"/>
        <v>0</v>
      </c>
      <c r="AQ1022" s="57">
        <f t="shared" si="173"/>
        <v>0</v>
      </c>
      <c r="AR1022" s="57">
        <f t="shared" si="172"/>
        <v>0</v>
      </c>
      <c r="AS1022" s="57"/>
      <c r="AT1022" s="57"/>
      <c r="AU1022" s="57"/>
      <c r="AV1022" s="57"/>
      <c r="AW1022" s="62"/>
      <c r="AX1022" s="125"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5"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3">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5"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5"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3">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5"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5"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3">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5"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5"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3"/>
      <c r="AM1026" s="60"/>
      <c r="AN1026" s="60"/>
      <c r="AO1026" s="57">
        <f t="shared" si="173"/>
        <v>0</v>
      </c>
      <c r="AP1026" s="57">
        <f t="shared" si="173"/>
        <v>0</v>
      </c>
      <c r="AQ1026" s="57">
        <f t="shared" si="173"/>
        <v>0</v>
      </c>
      <c r="AR1026" s="57">
        <f t="shared" si="172"/>
        <v>0</v>
      </c>
      <c r="AS1026" s="57"/>
      <c r="AT1026" s="57"/>
      <c r="AU1026" s="57"/>
      <c r="AV1026" s="57"/>
      <c r="AW1026" s="62"/>
      <c r="AX1026" s="125"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5"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3">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5"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5"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3">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5"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5"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3">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1" t="s">
        <v>2995</v>
      </c>
      <c r="AY1029" s="165"/>
      <c r="AZ1029" s="64">
        <v>70</v>
      </c>
    </row>
    <row r="1030" spans="1:52" ht="63" x14ac:dyDescent="0.25">
      <c r="A1030" s="51" t="str">
        <f t="shared" si="174"/>
        <v>DQ20NT_D4+1</v>
      </c>
      <c r="B1030" s="51" t="str">
        <f t="shared" si="175"/>
        <v>DQ20NT_D4+2</v>
      </c>
      <c r="C1030" s="51" t="str">
        <f t="shared" si="176"/>
        <v>DQ20NT_D4+3</v>
      </c>
      <c r="D1030" s="51" t="str">
        <f t="shared" si="177"/>
        <v>DQ20NT_D4+4</v>
      </c>
      <c r="F1030" s="125"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3">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5"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5"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3">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5"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5"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3">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5"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5"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3">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5"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5"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3">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5"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5"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3"/>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5"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5"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3">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5"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5"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3">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5"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5"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3">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5"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5"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3">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5"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5"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3">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5"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5"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3">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5"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5"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3">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5"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5"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3">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5"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5"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3">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5"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5"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3">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5"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5"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3">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5"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5"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3">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5"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5"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3"/>
      <c r="AM1048" s="60"/>
      <c r="AN1048" s="60"/>
      <c r="AO1048" s="57">
        <f t="shared" si="184"/>
        <v>0</v>
      </c>
      <c r="AP1048" s="57">
        <f t="shared" si="184"/>
        <v>0</v>
      </c>
      <c r="AQ1048" s="57">
        <f t="shared" si="184"/>
        <v>0</v>
      </c>
      <c r="AR1048" s="57">
        <f t="shared" si="184"/>
        <v>0</v>
      </c>
      <c r="AS1048" s="57"/>
      <c r="AT1048" s="57"/>
      <c r="AU1048" s="57"/>
      <c r="AV1048" s="57"/>
      <c r="AW1048" s="62"/>
      <c r="AX1048" s="125"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5"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3">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5"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5"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3">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1" t="s">
        <v>3453</v>
      </c>
      <c r="AY1050" s="165"/>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5"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3"/>
      <c r="AM1051" s="60"/>
      <c r="AN1051" s="60"/>
      <c r="AO1051" s="57">
        <f t="shared" si="184"/>
        <v>0</v>
      </c>
      <c r="AP1051" s="57">
        <f t="shared" si="184"/>
        <v>0</v>
      </c>
      <c r="AQ1051" s="57">
        <f t="shared" si="184"/>
        <v>0</v>
      </c>
      <c r="AR1051" s="57">
        <f t="shared" si="184"/>
        <v>0</v>
      </c>
      <c r="AS1051" s="57"/>
      <c r="AT1051" s="57"/>
      <c r="AU1051" s="57"/>
      <c r="AV1051" s="57"/>
      <c r="AW1051" s="62"/>
      <c r="AX1051" s="125"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5"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3">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5"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5"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3">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5"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5"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3">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5"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5"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3">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5" t="s">
        <v>3453</v>
      </c>
      <c r="AY1055" s="63"/>
      <c r="AZ1055" s="64">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3453</v>
      </c>
      <c r="G1056" s="168" t="s">
        <v>3477</v>
      </c>
      <c r="H1056" s="183" t="s">
        <v>3453</v>
      </c>
      <c r="I1056" s="169" t="s">
        <v>3478</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7">
        <f t="shared" si="184"/>
        <v>0</v>
      </c>
      <c r="AP1056" s="57">
        <f t="shared" si="184"/>
        <v>0</v>
      </c>
      <c r="AQ1056" s="57">
        <f t="shared" si="184"/>
        <v>0</v>
      </c>
      <c r="AR1056" s="57">
        <f t="shared" si="184"/>
        <v>0</v>
      </c>
      <c r="AS1056" s="57"/>
      <c r="AT1056" s="57"/>
      <c r="AU1056" s="57"/>
      <c r="AV1056" s="57"/>
      <c r="AW1056" s="190"/>
      <c r="AX1056" s="182" t="s">
        <v>3453</v>
      </c>
      <c r="AY1056" s="191"/>
      <c r="AZ1056" s="192">
        <v>300</v>
      </c>
    </row>
    <row r="1057" spans="1:52" ht="36" customHeight="1" x14ac:dyDescent="0.25">
      <c r="A1057" s="51" t="str">
        <f t="shared" si="185"/>
        <v>TP1NT1+1</v>
      </c>
      <c r="B1057" s="51" t="str">
        <f t="shared" si="186"/>
        <v>TP1NT1+2</v>
      </c>
      <c r="C1057" s="51" t="str">
        <f t="shared" si="187"/>
        <v>TP1NT1+3</v>
      </c>
      <c r="D1057" s="51" t="str">
        <f t="shared" si="188"/>
        <v>TP1NT1+4</v>
      </c>
      <c r="F1057" s="125"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3"/>
      <c r="AM1057" s="60"/>
      <c r="AN1057" s="60"/>
      <c r="AO1057" s="57">
        <f t="shared" si="184"/>
        <v>0</v>
      </c>
      <c r="AP1057" s="57">
        <f t="shared" si="184"/>
        <v>0</v>
      </c>
      <c r="AQ1057" s="57">
        <f t="shared" si="184"/>
        <v>0</v>
      </c>
      <c r="AR1057" s="57">
        <f t="shared" si="184"/>
        <v>0</v>
      </c>
      <c r="AS1057" s="57"/>
      <c r="AT1057" s="57"/>
      <c r="AU1057" s="57"/>
      <c r="AV1057" s="57"/>
      <c r="AW1057" s="62"/>
      <c r="AX1057" s="125"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5"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3">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5"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5"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3">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5"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5"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3">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5"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5"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3">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5"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5"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3">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5"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5"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3">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5"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5"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3">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5"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5"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3">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5"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5"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3">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5"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5"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3">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5"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5"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3">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5"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5"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3">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5"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5"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3">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5"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5"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3">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5"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5"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3">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5"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5"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3">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5"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5"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3">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5"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5"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3">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5"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5"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3">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5"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5"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3">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5"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5"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3"/>
      <c r="AM1078" s="60"/>
      <c r="AN1078" s="60"/>
      <c r="AO1078" s="57">
        <f t="shared" si="184"/>
        <v>0</v>
      </c>
      <c r="AP1078" s="57">
        <f t="shared" si="184"/>
        <v>0</v>
      </c>
      <c r="AQ1078" s="57">
        <f t="shared" si="184"/>
        <v>0</v>
      </c>
      <c r="AR1078" s="57">
        <f t="shared" si="184"/>
        <v>0</v>
      </c>
      <c r="AS1078" s="57"/>
      <c r="AT1078" s="57"/>
      <c r="AU1078" s="57"/>
      <c r="AV1078" s="57"/>
      <c r="AW1078" s="62"/>
      <c r="AX1078" s="125"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5"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3">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5"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5"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3">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5"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5"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3">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5"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5"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3"/>
      <c r="AM1082" s="60"/>
      <c r="AN1082" s="60"/>
      <c r="AO1082" s="57">
        <f t="shared" si="184"/>
        <v>0</v>
      </c>
      <c r="AP1082" s="57">
        <f t="shared" si="184"/>
        <v>0</v>
      </c>
      <c r="AQ1082" s="57">
        <f t="shared" si="184"/>
        <v>0</v>
      </c>
      <c r="AR1082" s="57">
        <f t="shared" si="184"/>
        <v>0</v>
      </c>
      <c r="AS1082" s="57"/>
      <c r="AT1082" s="57"/>
      <c r="AU1082" s="57"/>
      <c r="AV1082" s="57"/>
      <c r="AW1082" s="62"/>
      <c r="AX1082" s="125"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5"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3">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5"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5"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3">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5"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5"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3">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5"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5"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3"/>
      <c r="AM1086" s="60"/>
      <c r="AN1086" s="60"/>
      <c r="AO1086" s="57">
        <f t="shared" si="184"/>
        <v>0</v>
      </c>
      <c r="AP1086" s="57">
        <f t="shared" si="184"/>
        <v>0</v>
      </c>
      <c r="AQ1086" s="57">
        <f t="shared" si="184"/>
        <v>0</v>
      </c>
      <c r="AR1086" s="57">
        <f t="shared" si="184"/>
        <v>0</v>
      </c>
      <c r="AS1086" s="57"/>
      <c r="AT1086" s="57"/>
      <c r="AU1086" s="57"/>
      <c r="AV1086" s="57"/>
      <c r="AW1086" s="62"/>
      <c r="AX1086" s="125"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5"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3">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5"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5"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3">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5"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5"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3">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5"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5"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3"/>
      <c r="AM1090" s="60"/>
      <c r="AN1090" s="60"/>
      <c r="AO1090" s="57">
        <f t="shared" si="184"/>
        <v>0</v>
      </c>
      <c r="AP1090" s="57">
        <f t="shared" si="184"/>
        <v>0</v>
      </c>
      <c r="AQ1090" s="57">
        <f t="shared" si="184"/>
        <v>0</v>
      </c>
      <c r="AR1090" s="57">
        <f t="shared" si="184"/>
        <v>0</v>
      </c>
      <c r="AS1090" s="57"/>
      <c r="AT1090" s="57"/>
      <c r="AU1090" s="57"/>
      <c r="AV1090" s="57"/>
      <c r="AW1090" s="62"/>
      <c r="AX1090" s="125"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5"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3">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5"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5"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3">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5"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5"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3">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1" t="s">
        <v>3453</v>
      </c>
      <c r="AY1093" s="165"/>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5"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3"/>
      <c r="AM1094" s="60"/>
      <c r="AN1094" s="60"/>
      <c r="AO1094" s="57">
        <f t="shared" si="184"/>
        <v>0</v>
      </c>
      <c r="AP1094" s="57">
        <f t="shared" si="184"/>
        <v>0</v>
      </c>
      <c r="AQ1094" s="57">
        <f t="shared" si="184"/>
        <v>0</v>
      </c>
      <c r="AR1094" s="57">
        <f t="shared" si="184"/>
        <v>0</v>
      </c>
      <c r="AS1094" s="57"/>
      <c r="AT1094" s="57"/>
      <c r="AU1094" s="57"/>
      <c r="AV1094" s="57"/>
      <c r="AW1094" s="62"/>
      <c r="AX1094" s="125"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5"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3">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5"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5"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3">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5"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5"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3">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5"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5"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3">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5"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5"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3">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5"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5"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3">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5"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5"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3">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5"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5"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3">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5"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5"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3">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5"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5"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3">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5"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5"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3"/>
      <c r="AM1105" s="60"/>
      <c r="AN1105" s="60"/>
      <c r="AO1105" s="57">
        <f t="shared" si="198"/>
        <v>0</v>
      </c>
      <c r="AP1105" s="57">
        <f t="shared" si="198"/>
        <v>0</v>
      </c>
      <c r="AQ1105" s="57">
        <f t="shared" si="198"/>
        <v>0</v>
      </c>
      <c r="AR1105" s="57">
        <f t="shared" si="197"/>
        <v>0</v>
      </c>
      <c r="AS1105" s="57"/>
      <c r="AT1105" s="57"/>
      <c r="AU1105" s="57"/>
      <c r="AV1105" s="57"/>
      <c r="AW1105" s="62"/>
      <c r="AX1105" s="125"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5"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3">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5"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5"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3">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5"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5"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3">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5"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5"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3">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5"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5"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3">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5"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5"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3">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5"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5"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3">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5"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5"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3"/>
      <c r="AM1113" s="60"/>
      <c r="AN1113" s="60"/>
      <c r="AO1113" s="57">
        <f t="shared" si="198"/>
        <v>0</v>
      </c>
      <c r="AP1113" s="57">
        <f t="shared" si="198"/>
        <v>0</v>
      </c>
      <c r="AQ1113" s="57">
        <f t="shared" si="198"/>
        <v>0</v>
      </c>
      <c r="AR1113" s="57">
        <f t="shared" si="197"/>
        <v>0</v>
      </c>
      <c r="AS1113" s="57"/>
      <c r="AT1113" s="57"/>
      <c r="AU1113" s="57"/>
      <c r="AV1113" s="57"/>
      <c r="AW1113" s="62"/>
      <c r="AX1113" s="125"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5"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3">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5"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5"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3">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5"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5"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3">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5"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5"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3">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5"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5"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3">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5"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5"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3"/>
      <c r="AM1119" s="60"/>
      <c r="AN1119" s="60"/>
      <c r="AO1119" s="57">
        <f t="shared" si="198"/>
        <v>0</v>
      </c>
      <c r="AP1119" s="57">
        <f t="shared" si="198"/>
        <v>0</v>
      </c>
      <c r="AQ1119" s="57">
        <f t="shared" si="198"/>
        <v>0</v>
      </c>
      <c r="AR1119" s="57">
        <f t="shared" si="197"/>
        <v>0</v>
      </c>
      <c r="AS1119" s="57"/>
      <c r="AT1119" s="57"/>
      <c r="AU1119" s="57"/>
      <c r="AV1119" s="57"/>
      <c r="AW1119" s="62"/>
      <c r="AX1119" s="125"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5"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3">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7" t="s">
        <v>3453</v>
      </c>
      <c r="AY1120" s="165"/>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5"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3">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0" t="s">
        <v>3453</v>
      </c>
      <c r="AY1121" s="165"/>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5"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3">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0" t="s">
        <v>3453</v>
      </c>
      <c r="AY1122" s="165"/>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5"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3">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9" t="s">
        <v>3453</v>
      </c>
      <c r="AY1123" s="165"/>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5"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3">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5"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5"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3">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5"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5"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3">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5"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5"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3"/>
      <c r="AM1127" s="60"/>
      <c r="AN1127" s="60"/>
      <c r="AO1127" s="57">
        <f t="shared" si="198"/>
        <v>0</v>
      </c>
      <c r="AP1127" s="57">
        <f t="shared" si="198"/>
        <v>0</v>
      </c>
      <c r="AQ1127" s="57">
        <f t="shared" si="198"/>
        <v>0</v>
      </c>
      <c r="AR1127" s="57">
        <f t="shared" si="197"/>
        <v>0</v>
      </c>
      <c r="AS1127" s="57"/>
      <c r="AT1127" s="57"/>
      <c r="AU1127" s="57"/>
      <c r="AV1127" s="57"/>
      <c r="AW1127" s="62"/>
      <c r="AX1127" s="125"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5"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3">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5"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5"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3">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5"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5"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3">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5"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5"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3">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5"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5"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3">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5"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5"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3">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5"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5"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3">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5"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5"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3">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5"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5"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3">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7" t="s">
        <v>3453</v>
      </c>
      <c r="AY1136" s="165"/>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5"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3">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9" t="s">
        <v>3453</v>
      </c>
      <c r="AY1137" s="165"/>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5"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3">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5"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5"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3">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5"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5"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3">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5"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5"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3">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5"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5"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3">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5"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5"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3"/>
      <c r="AM1143" s="60"/>
      <c r="AN1143" s="60"/>
      <c r="AO1143" s="57">
        <f t="shared" si="198"/>
        <v>0</v>
      </c>
      <c r="AP1143" s="57">
        <f t="shared" si="198"/>
        <v>0</v>
      </c>
      <c r="AQ1143" s="57">
        <f t="shared" si="198"/>
        <v>0</v>
      </c>
      <c r="AR1143" s="57">
        <f t="shared" si="197"/>
        <v>0</v>
      </c>
      <c r="AS1143" s="57"/>
      <c r="AT1143" s="57"/>
      <c r="AU1143" s="57"/>
      <c r="AV1143" s="57"/>
      <c r="AW1143" s="62"/>
      <c r="AX1143" s="125"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5"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3">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5"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5"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3">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5"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5"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3">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5"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5"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3"/>
      <c r="AM1147" s="60"/>
      <c r="AN1147" s="60"/>
      <c r="AO1147" s="57">
        <f t="shared" si="198"/>
        <v>0</v>
      </c>
      <c r="AP1147" s="57">
        <f t="shared" si="198"/>
        <v>0</v>
      </c>
      <c r="AQ1147" s="57">
        <f t="shared" si="198"/>
        <v>0</v>
      </c>
      <c r="AR1147" s="57">
        <f t="shared" si="197"/>
        <v>0</v>
      </c>
      <c r="AS1147" s="57"/>
      <c r="AT1147" s="57"/>
      <c r="AU1147" s="57"/>
      <c r="AV1147" s="57"/>
      <c r="AW1147" s="62"/>
      <c r="AX1147" s="125"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5"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3">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5"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5"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3">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5"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5"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3">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5"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5"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3"/>
      <c r="AM1151" s="60"/>
      <c r="AN1151" s="60"/>
      <c r="AO1151" s="57">
        <f t="shared" si="198"/>
        <v>0</v>
      </c>
      <c r="AP1151" s="57">
        <f t="shared" si="198"/>
        <v>0</v>
      </c>
      <c r="AQ1151" s="57">
        <f t="shared" si="198"/>
        <v>0</v>
      </c>
      <c r="AR1151" s="57">
        <f t="shared" si="197"/>
        <v>0</v>
      </c>
      <c r="AS1151" s="57"/>
      <c r="AT1151" s="57"/>
      <c r="AU1151" s="57"/>
      <c r="AV1151" s="57"/>
      <c r="AW1151" s="62"/>
      <c r="AX1151" s="125"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5"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3">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5"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5"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3">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5"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5"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3">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5"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5"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3">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5"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5"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3">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5"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5"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3">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5"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5"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3">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5"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5"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3">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5"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5"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3">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5"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5"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3">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5"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5"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3">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5"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5"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3">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5"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5"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3">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5"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5"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3">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5"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5"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3">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5"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5"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3">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5"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5"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3"/>
      <c r="AM1168" s="60"/>
      <c r="AN1168" s="60"/>
      <c r="AO1168" s="57">
        <f t="shared" si="214"/>
        <v>0</v>
      </c>
      <c r="AP1168" s="57">
        <f t="shared" si="214"/>
        <v>0</v>
      </c>
      <c r="AQ1168" s="57">
        <f t="shared" si="214"/>
        <v>0</v>
      </c>
      <c r="AR1168" s="57">
        <f t="shared" si="214"/>
        <v>0</v>
      </c>
      <c r="AS1168" s="57"/>
      <c r="AT1168" s="57"/>
      <c r="AU1168" s="57"/>
      <c r="AV1168" s="57"/>
      <c r="AW1168" s="62"/>
      <c r="AX1168" s="125"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5"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3">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5"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5"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3">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5"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5"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3">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5"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5"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3"/>
      <c r="AM1172" s="60"/>
      <c r="AN1172" s="60"/>
      <c r="AO1172" s="57">
        <f t="shared" si="214"/>
        <v>0</v>
      </c>
      <c r="AP1172" s="57">
        <f t="shared" si="214"/>
        <v>0</v>
      </c>
      <c r="AQ1172" s="57">
        <f t="shared" si="214"/>
        <v>0</v>
      </c>
      <c r="AR1172" s="57">
        <f t="shared" si="214"/>
        <v>0</v>
      </c>
      <c r="AS1172" s="57"/>
      <c r="AT1172" s="57"/>
      <c r="AU1172" s="57"/>
      <c r="AV1172" s="57"/>
      <c r="AW1172" s="62"/>
      <c r="AX1172" s="125"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5"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3">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5"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5"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3">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5"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5"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3">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5"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5"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3"/>
      <c r="AM1176" s="60"/>
      <c r="AN1176" s="60"/>
      <c r="AO1176" s="57">
        <f t="shared" si="214"/>
        <v>0</v>
      </c>
      <c r="AP1176" s="57">
        <f t="shared" si="214"/>
        <v>0</v>
      </c>
      <c r="AQ1176" s="57">
        <f t="shared" si="214"/>
        <v>0</v>
      </c>
      <c r="AR1176" s="57">
        <f t="shared" si="214"/>
        <v>0</v>
      </c>
      <c r="AS1176" s="57"/>
      <c r="AT1176" s="57"/>
      <c r="AU1176" s="57"/>
      <c r="AV1176" s="57"/>
      <c r="AW1176" s="62"/>
      <c r="AX1176" s="125"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5"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3">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5"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3">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5"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3">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5"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3">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5"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3">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5"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3">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1" t="s">
        <v>32</v>
      </c>
      <c r="AY1182" s="165"/>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5"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3">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5"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3"/>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5" customFormat="1" ht="31.5" x14ac:dyDescent="0.25">
      <c r="A1185" s="51" t="str">
        <f t="shared" si="215"/>
        <v>TP49NT_D1+1</v>
      </c>
      <c r="B1185" s="51" t="str">
        <f t="shared" si="216"/>
        <v>TP49NT_D1+2</v>
      </c>
      <c r="C1185" s="51" t="str">
        <f t="shared" si="217"/>
        <v>TP49NT_D1+3</v>
      </c>
      <c r="D1185" s="51" t="str">
        <f t="shared" si="218"/>
        <v>TP49NT_D1+4</v>
      </c>
      <c r="F1185" s="125"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3">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5" customFormat="1" ht="31.5" x14ac:dyDescent="0.25">
      <c r="A1186" s="51" t="str">
        <f t="shared" si="215"/>
        <v>TP49NT_D2+1</v>
      </c>
      <c r="B1186" s="51" t="str">
        <f t="shared" si="216"/>
        <v>TP49NT_D2+2</v>
      </c>
      <c r="C1186" s="51" t="str">
        <f t="shared" si="217"/>
        <v>TP49NT_D2+3</v>
      </c>
      <c r="D1186" s="51" t="str">
        <f t="shared" si="218"/>
        <v>TP49NT_D2+4</v>
      </c>
      <c r="F1186" s="125"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3">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5" customFormat="1" ht="63" x14ac:dyDescent="0.25">
      <c r="A1187" s="51" t="str">
        <f t="shared" si="215"/>
        <v>TP50NT+1</v>
      </c>
      <c r="B1187" s="51" t="str">
        <f t="shared" si="216"/>
        <v>TP50NT+2</v>
      </c>
      <c r="C1187" s="51" t="str">
        <f t="shared" si="217"/>
        <v>TP50NT+3</v>
      </c>
      <c r="D1187" s="51" t="str">
        <f t="shared" si="218"/>
        <v>TP50NT+4</v>
      </c>
      <c r="F1187" s="125"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3">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3">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3">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3">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8" t="s">
        <v>3875</v>
      </c>
      <c r="H1191" s="41" t="s">
        <v>32</v>
      </c>
      <c r="I1191" s="169"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3">
        <f>AVERAGE(AL1193:AL1329)</f>
        <v>4.5104511668126355</v>
      </c>
      <c r="AM1191" s="75"/>
      <c r="AN1191" s="170">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3"/>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3">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3">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3">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3">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3">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3">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3">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3">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3">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3">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3"/>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3">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3">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3">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3">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3">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3"/>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3">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3">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3">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3">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3">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0"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3">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0"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3">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0"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3"/>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3">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3">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3">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3"/>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3">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3">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3">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3">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3"/>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3">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3">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3">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3">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1" t="s">
        <v>32</v>
      </c>
      <c r="AY1230" s="165"/>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3">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3">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3">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1" t="s">
        <v>32</v>
      </c>
      <c r="AY1233" s="165"/>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3"/>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3">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3">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3">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3">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3"/>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3">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3">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3">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3"/>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3">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3">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3">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3">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3">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3">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3">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3"/>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3">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3">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3">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3">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3">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3">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3">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3">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3">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1" t="s">
        <v>32</v>
      </c>
      <c r="AY1260" s="165"/>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3">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3">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3">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3">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3"/>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3">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3">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3">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3">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3">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3">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3">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3"/>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3">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3">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3">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3"/>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3">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3">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3"/>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3">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3">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3"/>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3">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3">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3">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3">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3">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3">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3">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3"/>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3">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3">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3">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3">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3">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3">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3"/>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3">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3">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3">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3"/>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3">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3">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3">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3">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3">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3">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3">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3">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3">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3">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3">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3">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3">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3">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3">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1"/>
      <c r="AA1318" s="211"/>
      <c r="AB1318" s="211"/>
      <c r="AC1318" s="211"/>
      <c r="AD1318" s="212"/>
      <c r="AE1318" s="212"/>
      <c r="AF1318" s="212"/>
      <c r="AG1318" s="212"/>
      <c r="AH1318" s="213"/>
      <c r="AI1318" s="213"/>
      <c r="AJ1318" s="213"/>
      <c r="AK1318" s="213"/>
      <c r="AL1318" s="163">
        <v>3.7005476190476196</v>
      </c>
      <c r="AM1318" s="214"/>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5"/>
      <c r="AX1318" s="52" t="s">
        <v>32</v>
      </c>
      <c r="AY1318" s="165"/>
      <c r="AZ1318" s="165"/>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3">
        <v>5.151576220414201</v>
      </c>
      <c r="AM1319" s="174"/>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8"/>
      <c r="AA1320" s="138"/>
      <c r="AB1320" s="138"/>
      <c r="AC1320" s="138"/>
      <c r="AD1320" s="138"/>
      <c r="AE1320" s="138"/>
      <c r="AF1320" s="138"/>
      <c r="AG1320" s="138"/>
      <c r="AH1320" s="138"/>
      <c r="AI1320" s="138"/>
      <c r="AJ1320" s="138"/>
      <c r="AK1320" s="138"/>
      <c r="AL1320" s="163">
        <v>5.151576220414201</v>
      </c>
      <c r="AM1320" s="174"/>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8"/>
      <c r="AA1321" s="138"/>
      <c r="AB1321" s="138"/>
      <c r="AC1321" s="138"/>
      <c r="AD1321" s="138"/>
      <c r="AE1321" s="138"/>
      <c r="AF1321" s="138"/>
      <c r="AG1321" s="138"/>
      <c r="AH1321" s="138"/>
      <c r="AI1321" s="138"/>
      <c r="AJ1321" s="138"/>
      <c r="AK1321" s="138"/>
      <c r="AL1321" s="163">
        <v>5.9850404145191556</v>
      </c>
      <c r="AM1321" s="174"/>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8"/>
      <c r="AA1322" s="138"/>
      <c r="AB1322" s="138"/>
      <c r="AC1322" s="138"/>
      <c r="AD1322" s="138"/>
      <c r="AE1322" s="138"/>
      <c r="AF1322" s="138"/>
      <c r="AG1322" s="138"/>
      <c r="AH1322" s="138"/>
      <c r="AI1322" s="138"/>
      <c r="AJ1322" s="138"/>
      <c r="AK1322" s="138"/>
      <c r="AL1322" s="163">
        <v>3.7584092307692307</v>
      </c>
      <c r="AM1322" s="174"/>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8"/>
      <c r="AA1323" s="138"/>
      <c r="AB1323" s="138"/>
      <c r="AC1323" s="138"/>
      <c r="AD1323" s="138"/>
      <c r="AE1323" s="138"/>
      <c r="AF1323" s="138"/>
      <c r="AG1323" s="138"/>
      <c r="AH1323" s="138"/>
      <c r="AI1323" s="138"/>
      <c r="AJ1323" s="138"/>
      <c r="AK1323" s="138"/>
      <c r="AL1323" s="163">
        <v>3.43</v>
      </c>
      <c r="AM1323" s="174"/>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8"/>
      <c r="AA1324" s="138"/>
      <c r="AB1324" s="138"/>
      <c r="AC1324" s="138"/>
      <c r="AD1324" s="138"/>
      <c r="AE1324" s="138"/>
      <c r="AF1324" s="138"/>
      <c r="AG1324" s="138"/>
      <c r="AH1324" s="138"/>
      <c r="AI1324" s="138"/>
      <c r="AJ1324" s="138"/>
      <c r="AK1324" s="138"/>
      <c r="AL1324" s="163">
        <v>2.0270833333333336</v>
      </c>
      <c r="AM1324" s="174"/>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8"/>
      <c r="AA1325" s="138"/>
      <c r="AB1325" s="138"/>
      <c r="AC1325" s="138"/>
      <c r="AD1325" s="138"/>
      <c r="AE1325" s="138"/>
      <c r="AF1325" s="138"/>
      <c r="AG1325" s="138"/>
      <c r="AH1325" s="138"/>
      <c r="AI1325" s="138"/>
      <c r="AJ1325" s="138"/>
      <c r="AK1325" s="138"/>
      <c r="AL1325" s="163">
        <v>1.7821666666666667</v>
      </c>
      <c r="AM1325" s="174"/>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8"/>
      <c r="AA1326" s="138"/>
      <c r="AB1326" s="138"/>
      <c r="AC1326" s="138"/>
      <c r="AD1326" s="138"/>
      <c r="AE1326" s="138"/>
      <c r="AF1326" s="138"/>
      <c r="AG1326" s="138"/>
      <c r="AH1326" s="138"/>
      <c r="AI1326" s="138"/>
      <c r="AJ1326" s="138"/>
      <c r="AK1326" s="138"/>
      <c r="AL1326" s="163">
        <v>4.66</v>
      </c>
      <c r="AM1326" s="174"/>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8"/>
      <c r="AA1327" s="138"/>
      <c r="AB1327" s="138"/>
      <c r="AC1327" s="138"/>
      <c r="AD1327" s="138"/>
      <c r="AE1327" s="138"/>
      <c r="AF1327" s="138"/>
      <c r="AG1327" s="138"/>
      <c r="AH1327" s="138"/>
      <c r="AI1327" s="138"/>
      <c r="AJ1327" s="138"/>
      <c r="AK1327" s="138"/>
      <c r="AL1327" s="163">
        <v>2.9205714285714284</v>
      </c>
      <c r="AM1327" s="174"/>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8"/>
      <c r="AA1328" s="138"/>
      <c r="AB1328" s="138"/>
      <c r="AC1328" s="138"/>
      <c r="AD1328" s="138"/>
      <c r="AE1328" s="138"/>
      <c r="AF1328" s="138"/>
      <c r="AG1328" s="138"/>
      <c r="AH1328" s="138"/>
      <c r="AI1328" s="138"/>
      <c r="AJ1328" s="138"/>
      <c r="AK1328" s="138"/>
      <c r="AL1328" s="163">
        <v>4.83</v>
      </c>
      <c r="AM1328" s="174"/>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6">
        <v>74</v>
      </c>
      <c r="H1329" s="216" t="s">
        <v>4223</v>
      </c>
      <c r="I1329" s="217" t="s">
        <v>4224</v>
      </c>
      <c r="J1329" s="217"/>
      <c r="K1329" s="217"/>
      <c r="L1329" s="217"/>
      <c r="M1329" s="212">
        <v>2000</v>
      </c>
      <c r="N1329" s="212">
        <v>1000</v>
      </c>
      <c r="O1329" s="212">
        <v>800</v>
      </c>
      <c r="P1329" s="212">
        <v>500</v>
      </c>
      <c r="Q1329" s="55"/>
      <c r="R1329" s="55"/>
      <c r="S1329" s="55"/>
      <c r="T1329" s="55"/>
      <c r="U1329" s="56" t="str">
        <f t="shared" si="249"/>
        <v>VC74NT</v>
      </c>
      <c r="V1329" s="57"/>
      <c r="W1329" s="57"/>
      <c r="X1329" s="57"/>
      <c r="Y1329" s="57"/>
      <c r="Z1329" s="138"/>
      <c r="AA1329" s="138"/>
      <c r="AB1329" s="138"/>
      <c r="AC1329" s="138"/>
      <c r="AD1329" s="138"/>
      <c r="AE1329" s="138"/>
      <c r="AF1329" s="138"/>
      <c r="AG1329" s="138"/>
      <c r="AH1329" s="138"/>
      <c r="AI1329" s="138"/>
      <c r="AJ1329" s="138"/>
      <c r="AK1329" s="138"/>
      <c r="AL1329" s="163">
        <v>4.83</v>
      </c>
      <c r="AM1329" s="174"/>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J104"/>
  <sheetViews>
    <sheetView topLeftCell="E5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2" s="82" customFormat="1" ht="34.5" customHeight="1" x14ac:dyDescent="0.25">
      <c r="A1" s="82" t="str">
        <f t="shared" ref="A1:A78" si="0">G1&amp;"+1"</f>
        <v>TB18NT1_D1+1</v>
      </c>
      <c r="B1" s="82" t="str">
        <f t="shared" ref="B1:B78" si="1">G1&amp;"+2"</f>
        <v>TB18NT1_D1+2</v>
      </c>
      <c r="C1" s="82" t="str">
        <f t="shared" ref="C1:C78" si="2">G1&amp;"+3"</f>
        <v>TB18NT1_D1+3</v>
      </c>
      <c r="D1" s="82" t="str">
        <f t="shared" ref="D1:D78" si="3">G1&amp;"+4"</f>
        <v>TB18NT1_D1+4</v>
      </c>
      <c r="E1" s="82" t="s">
        <v>168</v>
      </c>
      <c r="F1" s="84"/>
      <c r="G1" s="92" t="s">
        <v>2437</v>
      </c>
      <c r="H1" s="83" t="str">
        <f t="shared" ref="H1:H92" si="4">J1</f>
        <v xml:space="preserve"> Đường tỉnh 777 (đường Trảng Bom - Long Thành) </v>
      </c>
      <c r="I1" s="83" t="s">
        <v>6378</v>
      </c>
      <c r="J1" s="83" t="s">
        <v>2434</v>
      </c>
      <c r="K1" s="83" t="s">
        <v>1123</v>
      </c>
      <c r="L1" s="94">
        <v>5500</v>
      </c>
      <c r="M1" s="94">
        <v>2600</v>
      </c>
      <c r="N1" s="94">
        <v>1600</v>
      </c>
      <c r="O1" s="94">
        <v>1100</v>
      </c>
      <c r="P1" s="94"/>
      <c r="Q1" s="94"/>
      <c r="R1" s="94"/>
      <c r="S1" s="94"/>
      <c r="T1" s="252" t="str">
        <f t="shared" ref="T1:T78" si="5">G1</f>
        <v>TB18NT1_D1</v>
      </c>
      <c r="U1" s="252"/>
      <c r="V1" s="252"/>
      <c r="W1" s="252"/>
      <c r="X1" s="253"/>
      <c r="Y1" s="253"/>
      <c r="Z1" s="253"/>
      <c r="AA1" s="253"/>
      <c r="AB1" s="252"/>
      <c r="AC1" s="252"/>
      <c r="AD1" s="252"/>
      <c r="AE1" s="252"/>
      <c r="AF1" s="253"/>
      <c r="AG1" s="253"/>
      <c r="AH1" s="253"/>
      <c r="AI1" s="253"/>
      <c r="AJ1" s="85"/>
      <c r="AK1" s="254">
        <v>2.0769230769230771</v>
      </c>
      <c r="AL1" s="254"/>
      <c r="AM1" s="360">
        <v>1.2</v>
      </c>
      <c r="AN1" s="360">
        <f t="shared" ref="AN1:AQ78" si="6">L1*$AM1</f>
        <v>6600</v>
      </c>
      <c r="AO1" s="360">
        <f t="shared" si="6"/>
        <v>3120</v>
      </c>
      <c r="AP1" s="360">
        <f t="shared" si="6"/>
        <v>1920</v>
      </c>
      <c r="AQ1" s="361">
        <f t="shared" si="6"/>
        <v>1320</v>
      </c>
      <c r="AR1" s="361">
        <f t="shared" ref="AR1:AU78" si="7">IF(AN1&lt;1000,ROUND(AN1,-1),ROUND(AN1,-2))</f>
        <v>6600</v>
      </c>
      <c r="AS1" s="361">
        <f t="shared" si="7"/>
        <v>3100</v>
      </c>
      <c r="AT1" s="361">
        <f t="shared" si="7"/>
        <v>1900</v>
      </c>
      <c r="AU1" s="362">
        <f t="shared" si="7"/>
        <v>1300</v>
      </c>
      <c r="AV1" s="255"/>
      <c r="AW1" s="363" t="s">
        <v>168</v>
      </c>
      <c r="AX1" s="364"/>
      <c r="AY1" s="364">
        <v>250</v>
      </c>
      <c r="AZ1" s="364"/>
      <c r="BA1" s="252"/>
      <c r="BB1" s="252"/>
      <c r="BC1" s="252"/>
      <c r="BD1" s="252"/>
      <c r="BE1" s="102"/>
    </row>
    <row r="2" spans="1:62" s="82" customFormat="1" ht="34.5" customHeight="1" x14ac:dyDescent="0.25">
      <c r="F2" s="84"/>
      <c r="G2" s="92"/>
      <c r="H2" s="83"/>
      <c r="I2" s="83"/>
      <c r="J2" s="83"/>
      <c r="K2" s="83"/>
      <c r="L2" s="94"/>
      <c r="M2" s="94"/>
      <c r="N2" s="94"/>
      <c r="O2" s="94"/>
      <c r="P2" s="94"/>
      <c r="Q2" s="94"/>
      <c r="R2" s="94"/>
      <c r="S2" s="94"/>
      <c r="T2" s="252"/>
      <c r="U2" s="252"/>
      <c r="V2" s="252"/>
      <c r="W2" s="252"/>
      <c r="X2" s="253"/>
      <c r="Y2" s="253"/>
      <c r="Z2" s="253"/>
      <c r="AA2" s="253"/>
      <c r="AB2" s="252"/>
      <c r="AC2" s="252"/>
      <c r="AD2" s="252"/>
      <c r="AE2" s="252"/>
      <c r="AF2" s="253"/>
      <c r="AG2" s="253"/>
      <c r="AH2" s="253"/>
      <c r="AI2" s="253"/>
      <c r="AJ2" s="85"/>
      <c r="AK2" s="254"/>
      <c r="AL2" s="254"/>
      <c r="AM2" s="360"/>
      <c r="AN2" s="360"/>
      <c r="AO2" s="360"/>
      <c r="AP2" s="360"/>
      <c r="AQ2" s="361"/>
      <c r="AR2" s="361"/>
      <c r="AS2" s="361"/>
      <c r="AT2" s="361"/>
      <c r="AU2" s="362"/>
      <c r="AV2" s="255"/>
      <c r="AW2" s="363"/>
      <c r="AX2" s="364"/>
      <c r="AY2" s="364"/>
      <c r="AZ2" s="364"/>
      <c r="BA2" s="252"/>
      <c r="BB2" s="252"/>
      <c r="BC2" s="252"/>
      <c r="BD2" s="252"/>
      <c r="BE2" s="102"/>
    </row>
    <row r="3" spans="1:62" s="82" customFormat="1" ht="34.5" customHeight="1" x14ac:dyDescent="0.25">
      <c r="F3" s="84"/>
      <c r="G3" s="92"/>
      <c r="H3" s="83"/>
      <c r="I3" s="83"/>
      <c r="J3" s="83"/>
      <c r="K3" s="83"/>
      <c r="L3" s="94"/>
      <c r="M3" s="94"/>
      <c r="N3" s="94"/>
      <c r="O3" s="94"/>
      <c r="P3" s="94"/>
      <c r="Q3" s="94"/>
      <c r="R3" s="94"/>
      <c r="S3" s="94"/>
      <c r="T3" s="252"/>
      <c r="U3" s="252"/>
      <c r="V3" s="252"/>
      <c r="W3" s="252"/>
      <c r="X3" s="253"/>
      <c r="Y3" s="253"/>
      <c r="Z3" s="253"/>
      <c r="AA3" s="253"/>
      <c r="AB3" s="252"/>
      <c r="AC3" s="252"/>
      <c r="AD3" s="252"/>
      <c r="AE3" s="252"/>
      <c r="AF3" s="253"/>
      <c r="AG3" s="253"/>
      <c r="AH3" s="253"/>
      <c r="AI3" s="253"/>
      <c r="AJ3" s="85"/>
      <c r="AK3" s="254"/>
      <c r="AL3" s="254"/>
      <c r="AM3" s="360"/>
      <c r="AN3" s="360"/>
      <c r="AO3" s="360"/>
      <c r="AP3" s="360"/>
      <c r="AQ3" s="361"/>
      <c r="AR3" s="361"/>
      <c r="AS3" s="361"/>
      <c r="AT3" s="361"/>
      <c r="AU3" s="362"/>
      <c r="AV3" s="255"/>
      <c r="AW3" s="363"/>
      <c r="AX3" s="364"/>
      <c r="AY3" s="364"/>
      <c r="AZ3" s="364"/>
      <c r="BA3" s="252"/>
      <c r="BB3" s="252"/>
      <c r="BC3" s="252"/>
      <c r="BD3" s="252"/>
      <c r="BE3" s="102"/>
    </row>
    <row r="4" spans="1:62" s="82" customFormat="1" ht="34.5" customHeight="1" x14ac:dyDescent="0.25">
      <c r="F4" s="84"/>
      <c r="G4" s="92"/>
      <c r="H4" s="83"/>
      <c r="I4" s="83"/>
      <c r="J4" s="83"/>
      <c r="K4" s="83"/>
      <c r="L4" s="94"/>
      <c r="M4" s="94"/>
      <c r="N4" s="94"/>
      <c r="O4" s="94"/>
      <c r="P4" s="94"/>
      <c r="Q4" s="94"/>
      <c r="R4" s="94"/>
      <c r="S4" s="94"/>
      <c r="T4" s="252"/>
      <c r="U4" s="252"/>
      <c r="V4" s="252"/>
      <c r="W4" s="252"/>
      <c r="X4" s="253"/>
      <c r="Y4" s="253"/>
      <c r="Z4" s="253"/>
      <c r="AA4" s="253"/>
      <c r="AB4" s="252"/>
      <c r="AC4" s="252"/>
      <c r="AD4" s="252"/>
      <c r="AE4" s="252"/>
      <c r="AF4" s="253"/>
      <c r="AG4" s="253"/>
      <c r="AH4" s="253"/>
      <c r="AI4" s="253"/>
      <c r="AJ4" s="85"/>
      <c r="AK4" s="254"/>
      <c r="AL4" s="254"/>
      <c r="AM4" s="360"/>
      <c r="AN4" s="360"/>
      <c r="AO4" s="360"/>
      <c r="AP4" s="360"/>
      <c r="AQ4" s="361"/>
      <c r="AR4" s="361"/>
      <c r="AS4" s="361"/>
      <c r="AT4" s="361"/>
      <c r="AU4" s="362"/>
      <c r="AV4" s="255"/>
      <c r="AW4" s="363"/>
      <c r="AX4" s="364"/>
      <c r="AY4" s="364"/>
      <c r="AZ4" s="364"/>
      <c r="BA4" s="252"/>
      <c r="BB4" s="252"/>
      <c r="BC4" s="252"/>
      <c r="BD4" s="252"/>
      <c r="BE4" s="102"/>
    </row>
    <row r="5" spans="1:62" s="82" customFormat="1" ht="34.5" customHeight="1" x14ac:dyDescent="0.25">
      <c r="F5" s="84"/>
      <c r="G5" s="92"/>
      <c r="H5" s="83"/>
      <c r="I5" s="83"/>
      <c r="J5" s="83"/>
      <c r="K5" s="83"/>
      <c r="L5" s="94"/>
      <c r="M5" s="94"/>
      <c r="N5" s="94"/>
      <c r="O5" s="94"/>
      <c r="P5" s="94"/>
      <c r="Q5" s="94"/>
      <c r="R5" s="94"/>
      <c r="S5" s="94"/>
      <c r="T5" s="252"/>
      <c r="U5" s="252"/>
      <c r="V5" s="252"/>
      <c r="W5" s="252"/>
      <c r="X5" s="253"/>
      <c r="Y5" s="253"/>
      <c r="Z5" s="253"/>
      <c r="AA5" s="253"/>
      <c r="AB5" s="252"/>
      <c r="AC5" s="252"/>
      <c r="AD5" s="252"/>
      <c r="AE5" s="252"/>
      <c r="AF5" s="253"/>
      <c r="AG5" s="253"/>
      <c r="AH5" s="253"/>
      <c r="AI5" s="253"/>
      <c r="AJ5" s="85"/>
      <c r="AK5" s="254"/>
      <c r="AL5" s="254"/>
      <c r="AM5" s="360"/>
      <c r="AN5" s="360"/>
      <c r="AO5" s="360"/>
      <c r="AP5" s="360"/>
      <c r="AQ5" s="361"/>
      <c r="AR5" s="361"/>
      <c r="AS5" s="361"/>
      <c r="AT5" s="361"/>
      <c r="AU5" s="362"/>
      <c r="AV5" s="255"/>
      <c r="AW5" s="363"/>
      <c r="AX5" s="364"/>
      <c r="AY5" s="364"/>
      <c r="AZ5" s="364"/>
      <c r="BA5" s="252"/>
      <c r="BB5" s="252"/>
      <c r="BC5" s="252"/>
      <c r="BD5" s="252"/>
      <c r="BE5" s="102"/>
    </row>
    <row r="6" spans="1:62" s="82" customFormat="1" ht="34.5" customHeight="1" x14ac:dyDescent="0.25">
      <c r="F6" s="84"/>
      <c r="G6" s="92"/>
      <c r="H6" s="83"/>
      <c r="I6" s="83"/>
      <c r="J6" s="83"/>
      <c r="K6" s="83"/>
      <c r="L6" s="94"/>
      <c r="M6" s="94"/>
      <c r="N6" s="94"/>
      <c r="O6" s="94"/>
      <c r="P6" s="94"/>
      <c r="Q6" s="94"/>
      <c r="R6" s="94"/>
      <c r="S6" s="94"/>
      <c r="T6" s="252"/>
      <c r="U6" s="252"/>
      <c r="V6" s="252"/>
      <c r="W6" s="252"/>
      <c r="X6" s="253"/>
      <c r="Y6" s="253"/>
      <c r="Z6" s="253"/>
      <c r="AA6" s="253"/>
      <c r="AB6" s="252"/>
      <c r="AC6" s="252"/>
      <c r="AD6" s="252"/>
      <c r="AE6" s="252"/>
      <c r="AF6" s="253"/>
      <c r="AG6" s="253"/>
      <c r="AH6" s="253"/>
      <c r="AI6" s="253"/>
      <c r="AJ6" s="85"/>
      <c r="AK6" s="254"/>
      <c r="AL6" s="254"/>
      <c r="AM6" s="360"/>
      <c r="AN6" s="360"/>
      <c r="AO6" s="360"/>
      <c r="AP6" s="360"/>
      <c r="AQ6" s="361"/>
      <c r="AR6" s="361"/>
      <c r="AS6" s="361"/>
      <c r="AT6" s="361"/>
      <c r="AU6" s="362"/>
      <c r="AV6" s="255"/>
      <c r="AW6" s="363"/>
      <c r="AX6" s="364"/>
      <c r="AY6" s="364"/>
      <c r="AZ6" s="364"/>
      <c r="BA6" s="252"/>
      <c r="BB6" s="252"/>
      <c r="BC6" s="252"/>
      <c r="BD6" s="252"/>
      <c r="BE6" s="102"/>
    </row>
    <row r="7" spans="1:62" s="82" customFormat="1" ht="34.5" customHeight="1" x14ac:dyDescent="0.25">
      <c r="F7" s="84"/>
      <c r="G7" s="92"/>
      <c r="H7" s="83"/>
      <c r="I7" s="83"/>
      <c r="J7" s="83"/>
      <c r="K7" s="83"/>
      <c r="L7" s="94"/>
      <c r="M7" s="94"/>
      <c r="N7" s="94"/>
      <c r="O7" s="94"/>
      <c r="P7" s="94"/>
      <c r="Q7" s="94"/>
      <c r="R7" s="94"/>
      <c r="S7" s="94"/>
      <c r="T7" s="252"/>
      <c r="U7" s="252"/>
      <c r="V7" s="252"/>
      <c r="W7" s="252"/>
      <c r="X7" s="253"/>
      <c r="Y7" s="253"/>
      <c r="Z7" s="253"/>
      <c r="AA7" s="253"/>
      <c r="AB7" s="252"/>
      <c r="AC7" s="252"/>
      <c r="AD7" s="252"/>
      <c r="AE7" s="252"/>
      <c r="AF7" s="253"/>
      <c r="AG7" s="253"/>
      <c r="AH7" s="253"/>
      <c r="AI7" s="253"/>
      <c r="AJ7" s="85"/>
      <c r="AK7" s="254"/>
      <c r="AL7" s="254"/>
      <c r="AM7" s="360"/>
      <c r="AN7" s="360"/>
      <c r="AO7" s="360"/>
      <c r="AP7" s="360"/>
      <c r="AQ7" s="361"/>
      <c r="AR7" s="361"/>
      <c r="AS7" s="361"/>
      <c r="AT7" s="361"/>
      <c r="AU7" s="362"/>
      <c r="AV7" s="255"/>
      <c r="AW7" s="363"/>
      <c r="AX7" s="364"/>
      <c r="AY7" s="364"/>
      <c r="AZ7" s="364"/>
      <c r="BA7" s="252"/>
      <c r="BB7" s="252"/>
      <c r="BC7" s="252"/>
      <c r="BD7" s="252"/>
      <c r="BE7" s="102"/>
    </row>
    <row r="8" spans="1:62" s="82" customFormat="1" ht="34.5" customHeight="1" x14ac:dyDescent="0.25">
      <c r="A8" s="82" t="str">
        <f t="shared" si="0"/>
        <v>TB18NT1_D2+1</v>
      </c>
      <c r="B8" s="82" t="str">
        <f t="shared" si="1"/>
        <v>TB18NT1_D2+2</v>
      </c>
      <c r="C8" s="82" t="str">
        <f t="shared" si="2"/>
        <v>TB18NT1_D2+3</v>
      </c>
      <c r="D8" s="82" t="str">
        <f t="shared" si="3"/>
        <v>TB18NT1_D2+4</v>
      </c>
      <c r="E8" s="82" t="s">
        <v>168</v>
      </c>
      <c r="F8" s="53"/>
      <c r="G8" s="54" t="s">
        <v>2440</v>
      </c>
      <c r="H8" s="83" t="str">
        <f t="shared" si="4"/>
        <v xml:space="preserve"> Đường tỉnh 777 (đường Trảng Bom - Long Thành) </v>
      </c>
      <c r="I8" s="86" t="s">
        <v>1123</v>
      </c>
      <c r="J8" s="83" t="s">
        <v>2434</v>
      </c>
      <c r="K8" s="86" t="s">
        <v>6379</v>
      </c>
      <c r="L8" s="108">
        <v>4200</v>
      </c>
      <c r="M8" s="108">
        <v>1800</v>
      </c>
      <c r="N8" s="108">
        <v>1200</v>
      </c>
      <c r="O8" s="108">
        <v>850</v>
      </c>
      <c r="P8" s="108"/>
      <c r="Q8" s="108"/>
      <c r="R8" s="108"/>
      <c r="S8" s="108"/>
      <c r="T8" s="260" t="str">
        <f t="shared" si="5"/>
        <v>TB18NT1_D2</v>
      </c>
      <c r="U8" s="260"/>
      <c r="V8" s="260"/>
      <c r="W8" s="260"/>
      <c r="X8" s="365"/>
      <c r="Y8" s="365">
        <f>U8/L8</f>
        <v>0</v>
      </c>
      <c r="Z8" s="365">
        <f>V8/M8</f>
        <v>0</v>
      </c>
      <c r="AA8" s="365"/>
      <c r="AB8" s="260"/>
      <c r="AC8" s="260"/>
      <c r="AD8" s="260"/>
      <c r="AE8" s="260"/>
      <c r="AF8" s="365"/>
      <c r="AG8" s="365"/>
      <c r="AH8" s="365"/>
      <c r="AI8" s="365"/>
      <c r="AJ8" s="85"/>
      <c r="AK8" s="366">
        <v>1.9854166666666666</v>
      </c>
      <c r="AL8" s="366"/>
      <c r="AM8" s="360" t="e">
        <f>AK8*#REF!/#REF!</f>
        <v>#REF!</v>
      </c>
      <c r="AN8" s="360" t="e">
        <f t="shared" si="6"/>
        <v>#REF!</v>
      </c>
      <c r="AO8" s="360" t="e">
        <f t="shared" si="6"/>
        <v>#REF!</v>
      </c>
      <c r="AP8" s="360" t="e">
        <f t="shared" si="6"/>
        <v>#REF!</v>
      </c>
      <c r="AQ8" s="361" t="e">
        <f t="shared" si="6"/>
        <v>#REF!</v>
      </c>
      <c r="AR8" s="361" t="e">
        <f t="shared" si="7"/>
        <v>#REF!</v>
      </c>
      <c r="AS8" s="361" t="e">
        <f t="shared" si="7"/>
        <v>#REF!</v>
      </c>
      <c r="AT8" s="361" t="e">
        <f t="shared" si="7"/>
        <v>#REF!</v>
      </c>
      <c r="AU8" s="362" t="e">
        <f t="shared" si="7"/>
        <v>#REF!</v>
      </c>
      <c r="AV8" s="367"/>
      <c r="AW8" s="368" t="s">
        <v>168</v>
      </c>
      <c r="AX8" s="260"/>
      <c r="AY8" s="260"/>
      <c r="AZ8" s="260"/>
      <c r="BA8" s="260"/>
      <c r="BB8" s="260"/>
      <c r="BC8" s="260"/>
      <c r="BD8" s="260"/>
      <c r="BE8" s="102"/>
      <c r="BG8" s="108"/>
      <c r="BH8" s="108"/>
      <c r="BI8" s="108"/>
      <c r="BJ8" s="108"/>
    </row>
    <row r="9" spans="1:62" s="82" customFormat="1" ht="34.5" customHeight="1" x14ac:dyDescent="0.25">
      <c r="F9" s="53"/>
      <c r="G9" s="54"/>
      <c r="H9" s="83"/>
      <c r="I9" s="86"/>
      <c r="J9" s="83"/>
      <c r="K9" s="86"/>
      <c r="L9" s="108"/>
      <c r="M9" s="108"/>
      <c r="N9" s="108"/>
      <c r="O9" s="108"/>
      <c r="P9" s="108"/>
      <c r="Q9" s="108"/>
      <c r="R9" s="108"/>
      <c r="S9" s="108"/>
      <c r="T9" s="260"/>
      <c r="U9" s="260"/>
      <c r="V9" s="260"/>
      <c r="W9" s="260"/>
      <c r="X9" s="365"/>
      <c r="Y9" s="365"/>
      <c r="Z9" s="365"/>
      <c r="AA9" s="365"/>
      <c r="AB9" s="260"/>
      <c r="AC9" s="260"/>
      <c r="AD9" s="260"/>
      <c r="AE9" s="260"/>
      <c r="AF9" s="365"/>
      <c r="AG9" s="365"/>
      <c r="AH9" s="365"/>
      <c r="AI9" s="365"/>
      <c r="AJ9" s="85"/>
      <c r="AK9" s="366"/>
      <c r="AL9" s="366"/>
      <c r="AM9" s="360"/>
      <c r="AN9" s="360"/>
      <c r="AO9" s="360"/>
      <c r="AP9" s="360"/>
      <c r="AQ9" s="361"/>
      <c r="AR9" s="361"/>
      <c r="AS9" s="361"/>
      <c r="AT9" s="361"/>
      <c r="AU9" s="362"/>
      <c r="AV9" s="367"/>
      <c r="AW9" s="368"/>
      <c r="AX9" s="260"/>
      <c r="AY9" s="260"/>
      <c r="AZ9" s="260"/>
      <c r="BA9" s="260"/>
      <c r="BB9" s="260"/>
      <c r="BC9" s="260"/>
      <c r="BD9" s="260"/>
      <c r="BE9" s="102"/>
      <c r="BG9" s="369"/>
      <c r="BH9" s="369"/>
      <c r="BI9" s="369"/>
      <c r="BJ9" s="369"/>
    </row>
    <row r="10" spans="1:62" s="82" customFormat="1" ht="34.5" customHeight="1" x14ac:dyDescent="0.25">
      <c r="F10" s="53"/>
      <c r="G10" s="54"/>
      <c r="H10" s="83"/>
      <c r="I10" s="86"/>
      <c r="J10" s="83"/>
      <c r="K10" s="86"/>
      <c r="L10" s="108"/>
      <c r="M10" s="108"/>
      <c r="N10" s="108"/>
      <c r="O10" s="108"/>
      <c r="P10" s="108"/>
      <c r="Q10" s="108"/>
      <c r="R10" s="108"/>
      <c r="S10" s="108"/>
      <c r="T10" s="260"/>
      <c r="U10" s="260"/>
      <c r="V10" s="260"/>
      <c r="W10" s="260"/>
      <c r="X10" s="365"/>
      <c r="Y10" s="365"/>
      <c r="Z10" s="365"/>
      <c r="AA10" s="365"/>
      <c r="AB10" s="260"/>
      <c r="AC10" s="260"/>
      <c r="AD10" s="260"/>
      <c r="AE10" s="260"/>
      <c r="AF10" s="365"/>
      <c r="AG10" s="365"/>
      <c r="AH10" s="365"/>
      <c r="AI10" s="365"/>
      <c r="AJ10" s="85"/>
      <c r="AK10" s="366"/>
      <c r="AL10" s="366"/>
      <c r="AM10" s="360"/>
      <c r="AN10" s="360"/>
      <c r="AO10" s="360"/>
      <c r="AP10" s="360"/>
      <c r="AQ10" s="361"/>
      <c r="AR10" s="361"/>
      <c r="AS10" s="361"/>
      <c r="AT10" s="361"/>
      <c r="AU10" s="362"/>
      <c r="AV10" s="367"/>
      <c r="AW10" s="368"/>
      <c r="AX10" s="260"/>
      <c r="AY10" s="260"/>
      <c r="AZ10" s="260"/>
      <c r="BA10" s="260"/>
      <c r="BB10" s="260"/>
      <c r="BC10" s="260"/>
      <c r="BD10" s="260"/>
      <c r="BE10" s="102"/>
      <c r="BG10" s="369"/>
      <c r="BH10" s="369"/>
      <c r="BI10" s="369"/>
      <c r="BJ10" s="369"/>
    </row>
    <row r="11" spans="1:62" s="82" customFormat="1" ht="34.5" customHeight="1" x14ac:dyDescent="0.25">
      <c r="F11" s="53"/>
      <c r="G11" s="54"/>
      <c r="H11" s="83"/>
      <c r="I11" s="86"/>
      <c r="J11" s="83"/>
      <c r="K11" s="86"/>
      <c r="L11" s="108"/>
      <c r="M11" s="108"/>
      <c r="N11" s="108"/>
      <c r="O11" s="108"/>
      <c r="P11" s="108"/>
      <c r="Q11" s="108"/>
      <c r="R11" s="108"/>
      <c r="S11" s="108"/>
      <c r="T11" s="260"/>
      <c r="U11" s="260"/>
      <c r="V11" s="260"/>
      <c r="W11" s="260"/>
      <c r="X11" s="365"/>
      <c r="Y11" s="365"/>
      <c r="Z11" s="365"/>
      <c r="AA11" s="365"/>
      <c r="AB11" s="260"/>
      <c r="AC11" s="260"/>
      <c r="AD11" s="260"/>
      <c r="AE11" s="260"/>
      <c r="AF11" s="365"/>
      <c r="AG11" s="365"/>
      <c r="AH11" s="365"/>
      <c r="AI11" s="365"/>
      <c r="AJ11" s="85"/>
      <c r="AK11" s="366"/>
      <c r="AL11" s="366"/>
      <c r="AM11" s="360"/>
      <c r="AN11" s="360"/>
      <c r="AO11" s="360"/>
      <c r="AP11" s="360"/>
      <c r="AQ11" s="361"/>
      <c r="AR11" s="361"/>
      <c r="AS11" s="361"/>
      <c r="AT11" s="361"/>
      <c r="AU11" s="362"/>
      <c r="AV11" s="367"/>
      <c r="AW11" s="368"/>
      <c r="AX11" s="260"/>
      <c r="AY11" s="260"/>
      <c r="AZ11" s="260"/>
      <c r="BA11" s="260"/>
      <c r="BB11" s="260"/>
      <c r="BC11" s="260"/>
      <c r="BD11" s="260"/>
      <c r="BE11" s="102"/>
      <c r="BG11" s="369"/>
      <c r="BH11" s="369"/>
      <c r="BI11" s="369"/>
      <c r="BJ11" s="369"/>
    </row>
    <row r="12" spans="1:62" s="82" customFormat="1" ht="34.5" customHeight="1" x14ac:dyDescent="0.25">
      <c r="F12" s="53"/>
      <c r="G12" s="54"/>
      <c r="H12" s="83"/>
      <c r="I12" s="86"/>
      <c r="J12" s="83"/>
      <c r="K12" s="86"/>
      <c r="L12" s="108"/>
      <c r="M12" s="108"/>
      <c r="N12" s="108"/>
      <c r="O12" s="108"/>
      <c r="P12" s="108"/>
      <c r="Q12" s="108"/>
      <c r="R12" s="108"/>
      <c r="S12" s="108"/>
      <c r="T12" s="260"/>
      <c r="U12" s="260"/>
      <c r="V12" s="260"/>
      <c r="W12" s="260"/>
      <c r="X12" s="365"/>
      <c r="Y12" s="365"/>
      <c r="Z12" s="365"/>
      <c r="AA12" s="365"/>
      <c r="AB12" s="260"/>
      <c r="AC12" s="260"/>
      <c r="AD12" s="260"/>
      <c r="AE12" s="260"/>
      <c r="AF12" s="365"/>
      <c r="AG12" s="365"/>
      <c r="AH12" s="365"/>
      <c r="AI12" s="365"/>
      <c r="AJ12" s="85"/>
      <c r="AK12" s="366"/>
      <c r="AL12" s="366"/>
      <c r="AM12" s="360"/>
      <c r="AN12" s="360"/>
      <c r="AO12" s="360"/>
      <c r="AP12" s="360"/>
      <c r="AQ12" s="361"/>
      <c r="AR12" s="361"/>
      <c r="AS12" s="361"/>
      <c r="AT12" s="361"/>
      <c r="AU12" s="362"/>
      <c r="AV12" s="367"/>
      <c r="AW12" s="368"/>
      <c r="AX12" s="260"/>
      <c r="AY12" s="260"/>
      <c r="AZ12" s="260"/>
      <c r="BA12" s="260"/>
      <c r="BB12" s="260"/>
      <c r="BC12" s="260"/>
      <c r="BD12" s="260"/>
      <c r="BE12" s="102"/>
      <c r="BG12" s="369"/>
      <c r="BH12" s="369"/>
      <c r="BI12" s="369"/>
      <c r="BJ12" s="369"/>
    </row>
    <row r="13" spans="1:62" s="82" customFormat="1" ht="34.5" customHeight="1" x14ac:dyDescent="0.25">
      <c r="F13" s="53"/>
      <c r="G13" s="54"/>
      <c r="H13" s="83"/>
      <c r="I13" s="86"/>
      <c r="J13" s="83"/>
      <c r="K13" s="86"/>
      <c r="L13" s="108"/>
      <c r="M13" s="108"/>
      <c r="N13" s="108"/>
      <c r="O13" s="108"/>
      <c r="P13" s="108"/>
      <c r="Q13" s="108"/>
      <c r="R13" s="108"/>
      <c r="S13" s="108"/>
      <c r="T13" s="260"/>
      <c r="U13" s="260"/>
      <c r="V13" s="260"/>
      <c r="W13" s="260"/>
      <c r="X13" s="365"/>
      <c r="Y13" s="365"/>
      <c r="Z13" s="365"/>
      <c r="AA13" s="365"/>
      <c r="AB13" s="260"/>
      <c r="AC13" s="260"/>
      <c r="AD13" s="260"/>
      <c r="AE13" s="260"/>
      <c r="AF13" s="365"/>
      <c r="AG13" s="365"/>
      <c r="AH13" s="365"/>
      <c r="AI13" s="365"/>
      <c r="AJ13" s="85"/>
      <c r="AK13" s="366"/>
      <c r="AL13" s="366"/>
      <c r="AM13" s="360"/>
      <c r="AN13" s="360"/>
      <c r="AO13" s="360"/>
      <c r="AP13" s="360"/>
      <c r="AQ13" s="361"/>
      <c r="AR13" s="361"/>
      <c r="AS13" s="361"/>
      <c r="AT13" s="361"/>
      <c r="AU13" s="362"/>
      <c r="AV13" s="367"/>
      <c r="AW13" s="368"/>
      <c r="AX13" s="260"/>
      <c r="AY13" s="260"/>
      <c r="AZ13" s="260"/>
      <c r="BA13" s="260"/>
      <c r="BB13" s="260"/>
      <c r="BC13" s="260"/>
      <c r="BD13" s="260"/>
      <c r="BE13" s="102"/>
      <c r="BG13" s="369"/>
      <c r="BH13" s="369"/>
      <c r="BI13" s="369"/>
      <c r="BJ13" s="369"/>
    </row>
    <row r="14" spans="1:62" s="82" customFormat="1" ht="34.5" customHeight="1" x14ac:dyDescent="0.25">
      <c r="F14" s="53"/>
      <c r="G14" s="54"/>
      <c r="H14" s="83"/>
      <c r="I14" s="86"/>
      <c r="J14" s="83"/>
      <c r="K14" s="86"/>
      <c r="L14" s="108"/>
      <c r="M14" s="108"/>
      <c r="N14" s="108"/>
      <c r="O14" s="108"/>
      <c r="P14" s="108"/>
      <c r="Q14" s="108"/>
      <c r="R14" s="108"/>
      <c r="S14" s="108"/>
      <c r="T14" s="260"/>
      <c r="U14" s="260"/>
      <c r="V14" s="260"/>
      <c r="W14" s="260"/>
      <c r="X14" s="365"/>
      <c r="Y14" s="365"/>
      <c r="Z14" s="365"/>
      <c r="AA14" s="365"/>
      <c r="AB14" s="260"/>
      <c r="AC14" s="260"/>
      <c r="AD14" s="260"/>
      <c r="AE14" s="260"/>
      <c r="AF14" s="365"/>
      <c r="AG14" s="365"/>
      <c r="AH14" s="365"/>
      <c r="AI14" s="365"/>
      <c r="AJ14" s="85"/>
      <c r="AK14" s="366"/>
      <c r="AL14" s="366"/>
      <c r="AM14" s="360"/>
      <c r="AN14" s="360"/>
      <c r="AO14" s="360"/>
      <c r="AP14" s="360"/>
      <c r="AQ14" s="361"/>
      <c r="AR14" s="361"/>
      <c r="AS14" s="361"/>
      <c r="AT14" s="361"/>
      <c r="AU14" s="362"/>
      <c r="AV14" s="367"/>
      <c r="AW14" s="368"/>
      <c r="AX14" s="260"/>
      <c r="AY14" s="260"/>
      <c r="AZ14" s="260"/>
      <c r="BA14" s="260"/>
      <c r="BB14" s="260"/>
      <c r="BC14" s="260"/>
      <c r="BD14" s="260"/>
      <c r="BE14" s="102"/>
      <c r="BG14" s="369"/>
      <c r="BH14" s="369"/>
      <c r="BI14" s="369"/>
      <c r="BJ14" s="369"/>
    </row>
    <row r="15" spans="1:62" s="82" customFormat="1" ht="34.5" customHeight="1" x14ac:dyDescent="0.25">
      <c r="A15" s="82" t="str">
        <f t="shared" si="0"/>
        <v>TB18NT1_D3+1</v>
      </c>
      <c r="B15" s="82" t="str">
        <f t="shared" si="1"/>
        <v>TB18NT1_D3+2</v>
      </c>
      <c r="C15" s="82" t="str">
        <f t="shared" si="2"/>
        <v>TB18NT1_D3+3</v>
      </c>
      <c r="D15" s="82" t="str">
        <f t="shared" si="3"/>
        <v>TB18NT1_D3+4</v>
      </c>
      <c r="E15" s="82" t="s">
        <v>168</v>
      </c>
      <c r="F15" s="53"/>
      <c r="G15" s="54" t="s">
        <v>2444</v>
      </c>
      <c r="H15" s="83" t="str">
        <f t="shared" si="4"/>
        <v xml:space="preserve"> Đường tỉnh 777 (đường Trảng Bom - Long Thành) </v>
      </c>
      <c r="I15" s="86" t="s">
        <v>6380</v>
      </c>
      <c r="J15" s="83" t="s">
        <v>2434</v>
      </c>
      <c r="K15" s="86" t="s">
        <v>6381</v>
      </c>
      <c r="L15" s="108">
        <v>3000</v>
      </c>
      <c r="M15" s="108">
        <v>1600</v>
      </c>
      <c r="N15" s="108">
        <v>1100</v>
      </c>
      <c r="O15" s="108">
        <v>750</v>
      </c>
      <c r="P15" s="108"/>
      <c r="Q15" s="108"/>
      <c r="R15" s="108"/>
      <c r="S15" s="108"/>
      <c r="T15" s="260" t="str">
        <f t="shared" si="5"/>
        <v>TB18NT1_D3</v>
      </c>
      <c r="U15" s="260"/>
      <c r="V15" s="260"/>
      <c r="W15" s="260"/>
      <c r="X15" s="365"/>
      <c r="Y15" s="365">
        <f>U15/L15</f>
        <v>0</v>
      </c>
      <c r="Z15" s="365"/>
      <c r="AA15" s="365"/>
      <c r="AB15" s="260"/>
      <c r="AC15" s="260"/>
      <c r="AD15" s="260"/>
      <c r="AE15" s="260"/>
      <c r="AF15" s="365"/>
      <c r="AG15" s="365"/>
      <c r="AH15" s="365"/>
      <c r="AI15" s="365"/>
      <c r="AJ15" s="85"/>
      <c r="AK15" s="366">
        <v>2.2714285714285714</v>
      </c>
      <c r="AL15" s="366"/>
      <c r="AM15" s="360">
        <v>1.3</v>
      </c>
      <c r="AN15" s="360">
        <f t="shared" si="6"/>
        <v>3900</v>
      </c>
      <c r="AO15" s="360">
        <f t="shared" si="6"/>
        <v>2080</v>
      </c>
      <c r="AP15" s="360">
        <f t="shared" si="6"/>
        <v>1430</v>
      </c>
      <c r="AQ15" s="361">
        <f t="shared" si="6"/>
        <v>975</v>
      </c>
      <c r="AR15" s="361">
        <f t="shared" si="7"/>
        <v>3900</v>
      </c>
      <c r="AS15" s="361">
        <f t="shared" si="7"/>
        <v>2100</v>
      </c>
      <c r="AT15" s="361">
        <f t="shared" si="7"/>
        <v>1400</v>
      </c>
      <c r="AU15" s="362">
        <f t="shared" si="7"/>
        <v>980</v>
      </c>
      <c r="AV15" s="367"/>
      <c r="AW15" s="368" t="s">
        <v>168</v>
      </c>
      <c r="AX15" s="260"/>
      <c r="AY15" s="260">
        <v>720</v>
      </c>
      <c r="AZ15" s="260"/>
      <c r="BA15" s="260"/>
      <c r="BB15" s="260"/>
      <c r="BC15" s="260"/>
      <c r="BD15" s="260"/>
      <c r="BE15" s="102"/>
    </row>
    <row r="16" spans="1:62" s="82" customFormat="1" ht="34.5" customHeight="1" x14ac:dyDescent="0.25">
      <c r="F16" s="53"/>
      <c r="G16" s="54"/>
      <c r="H16" s="83"/>
      <c r="I16" s="86"/>
      <c r="J16" s="83"/>
      <c r="K16" s="86"/>
      <c r="L16" s="108"/>
      <c r="M16" s="108"/>
      <c r="N16" s="108"/>
      <c r="O16" s="108"/>
      <c r="P16" s="108"/>
      <c r="Q16" s="108"/>
      <c r="R16" s="108"/>
      <c r="S16" s="108"/>
      <c r="T16" s="260"/>
      <c r="U16" s="260"/>
      <c r="V16" s="260"/>
      <c r="W16" s="260"/>
      <c r="X16" s="365"/>
      <c r="Y16" s="365"/>
      <c r="Z16" s="365"/>
      <c r="AA16" s="365"/>
      <c r="AB16" s="260"/>
      <c r="AC16" s="260"/>
      <c r="AD16" s="260"/>
      <c r="AE16" s="260"/>
      <c r="AF16" s="365"/>
      <c r="AG16" s="365"/>
      <c r="AH16" s="365"/>
      <c r="AI16" s="365"/>
      <c r="AJ16" s="85"/>
      <c r="AK16" s="366"/>
      <c r="AL16" s="366"/>
      <c r="AM16" s="360"/>
      <c r="AN16" s="360"/>
      <c r="AO16" s="360"/>
      <c r="AP16" s="360"/>
      <c r="AQ16" s="361"/>
      <c r="AR16" s="361"/>
      <c r="AS16" s="361"/>
      <c r="AT16" s="361"/>
      <c r="AU16" s="362"/>
      <c r="AV16" s="367"/>
      <c r="AW16" s="368"/>
      <c r="AX16" s="260"/>
      <c r="AY16" s="260"/>
      <c r="AZ16" s="260"/>
      <c r="BA16" s="260"/>
      <c r="BB16" s="260"/>
      <c r="BC16" s="260"/>
      <c r="BD16" s="260"/>
      <c r="BE16" s="102"/>
    </row>
    <row r="17" spans="1:57" s="82" customFormat="1" ht="34.5" customHeight="1" x14ac:dyDescent="0.25">
      <c r="F17" s="53"/>
      <c r="G17" s="54"/>
      <c r="H17" s="83"/>
      <c r="I17" s="86"/>
      <c r="J17" s="83"/>
      <c r="K17" s="86"/>
      <c r="L17" s="108"/>
      <c r="M17" s="108"/>
      <c r="N17" s="108"/>
      <c r="O17" s="108"/>
      <c r="P17" s="108"/>
      <c r="Q17" s="108"/>
      <c r="R17" s="108"/>
      <c r="S17" s="108"/>
      <c r="T17" s="260"/>
      <c r="U17" s="260"/>
      <c r="V17" s="260"/>
      <c r="W17" s="260"/>
      <c r="X17" s="365"/>
      <c r="Y17" s="365"/>
      <c r="Z17" s="365"/>
      <c r="AA17" s="365"/>
      <c r="AB17" s="260"/>
      <c r="AC17" s="260"/>
      <c r="AD17" s="260"/>
      <c r="AE17" s="260"/>
      <c r="AF17" s="365"/>
      <c r="AG17" s="365"/>
      <c r="AH17" s="365"/>
      <c r="AI17" s="365"/>
      <c r="AJ17" s="85"/>
      <c r="AK17" s="366"/>
      <c r="AL17" s="366"/>
      <c r="AM17" s="360"/>
      <c r="AN17" s="360"/>
      <c r="AO17" s="360"/>
      <c r="AP17" s="360"/>
      <c r="AQ17" s="361"/>
      <c r="AR17" s="361"/>
      <c r="AS17" s="361"/>
      <c r="AT17" s="361"/>
      <c r="AU17" s="362"/>
      <c r="AV17" s="367"/>
      <c r="AW17" s="368"/>
      <c r="AX17" s="260"/>
      <c r="AY17" s="260"/>
      <c r="AZ17" s="260"/>
      <c r="BA17" s="260"/>
      <c r="BB17" s="260"/>
      <c r="BC17" s="260"/>
      <c r="BD17" s="260"/>
      <c r="BE17" s="102"/>
    </row>
    <row r="18" spans="1:57" s="82" customFormat="1" ht="34.5" customHeight="1" x14ac:dyDescent="0.25">
      <c r="F18" s="53"/>
      <c r="G18" s="54"/>
      <c r="H18" s="83"/>
      <c r="I18" s="86"/>
      <c r="J18" s="83"/>
      <c r="K18" s="86"/>
      <c r="L18" s="108"/>
      <c r="M18" s="108"/>
      <c r="N18" s="108"/>
      <c r="O18" s="108"/>
      <c r="P18" s="108"/>
      <c r="Q18" s="108"/>
      <c r="R18" s="108"/>
      <c r="S18" s="108"/>
      <c r="T18" s="260"/>
      <c r="U18" s="260"/>
      <c r="V18" s="260"/>
      <c r="W18" s="260"/>
      <c r="X18" s="365"/>
      <c r="Y18" s="365"/>
      <c r="Z18" s="365"/>
      <c r="AA18" s="365"/>
      <c r="AB18" s="260"/>
      <c r="AC18" s="260"/>
      <c r="AD18" s="260"/>
      <c r="AE18" s="260"/>
      <c r="AF18" s="365"/>
      <c r="AG18" s="365"/>
      <c r="AH18" s="365"/>
      <c r="AI18" s="365"/>
      <c r="AJ18" s="85"/>
      <c r="AK18" s="366"/>
      <c r="AL18" s="366"/>
      <c r="AM18" s="360"/>
      <c r="AN18" s="360"/>
      <c r="AO18" s="360"/>
      <c r="AP18" s="360"/>
      <c r="AQ18" s="361"/>
      <c r="AR18" s="361"/>
      <c r="AS18" s="361"/>
      <c r="AT18" s="361"/>
      <c r="AU18" s="362"/>
      <c r="AV18" s="367"/>
      <c r="AW18" s="368"/>
      <c r="AX18" s="260"/>
      <c r="AY18" s="260"/>
      <c r="AZ18" s="260"/>
      <c r="BA18" s="260"/>
      <c r="BB18" s="260"/>
      <c r="BC18" s="260"/>
      <c r="BD18" s="260"/>
      <c r="BE18" s="102"/>
    </row>
    <row r="19" spans="1:57" s="82" customFormat="1" ht="34.5" customHeight="1" x14ac:dyDescent="0.25">
      <c r="F19" s="53"/>
      <c r="G19" s="54"/>
      <c r="H19" s="83"/>
      <c r="I19" s="86"/>
      <c r="J19" s="83"/>
      <c r="K19" s="86"/>
      <c r="L19" s="108"/>
      <c r="M19" s="108"/>
      <c r="N19" s="108"/>
      <c r="O19" s="108"/>
      <c r="P19" s="108"/>
      <c r="Q19" s="108"/>
      <c r="R19" s="108"/>
      <c r="S19" s="108"/>
      <c r="T19" s="260"/>
      <c r="U19" s="260"/>
      <c r="V19" s="260"/>
      <c r="W19" s="260"/>
      <c r="X19" s="365"/>
      <c r="Y19" s="365"/>
      <c r="Z19" s="365"/>
      <c r="AA19" s="365"/>
      <c r="AB19" s="260"/>
      <c r="AC19" s="260"/>
      <c r="AD19" s="260"/>
      <c r="AE19" s="260"/>
      <c r="AF19" s="365"/>
      <c r="AG19" s="365"/>
      <c r="AH19" s="365"/>
      <c r="AI19" s="365"/>
      <c r="AJ19" s="85"/>
      <c r="AK19" s="366"/>
      <c r="AL19" s="366"/>
      <c r="AM19" s="360"/>
      <c r="AN19" s="360"/>
      <c r="AO19" s="360"/>
      <c r="AP19" s="360"/>
      <c r="AQ19" s="361"/>
      <c r="AR19" s="361"/>
      <c r="AS19" s="361"/>
      <c r="AT19" s="361"/>
      <c r="AU19" s="362"/>
      <c r="AV19" s="367"/>
      <c r="AW19" s="368"/>
      <c r="AX19" s="260"/>
      <c r="AY19" s="260"/>
      <c r="AZ19" s="260"/>
      <c r="BA19" s="260"/>
      <c r="BB19" s="260"/>
      <c r="BC19" s="260"/>
      <c r="BD19" s="260"/>
      <c r="BE19" s="102"/>
    </row>
    <row r="20" spans="1:57" s="82" customFormat="1" ht="34.5" customHeight="1" x14ac:dyDescent="0.25">
      <c r="F20" s="53"/>
      <c r="G20" s="54"/>
      <c r="H20" s="83"/>
      <c r="I20" s="86"/>
      <c r="J20" s="83"/>
      <c r="K20" s="86"/>
      <c r="L20" s="108"/>
      <c r="M20" s="108"/>
      <c r="N20" s="108"/>
      <c r="O20" s="108"/>
      <c r="P20" s="108"/>
      <c r="Q20" s="108"/>
      <c r="R20" s="108"/>
      <c r="S20" s="108"/>
      <c r="T20" s="260"/>
      <c r="U20" s="260"/>
      <c r="V20" s="260"/>
      <c r="W20" s="260"/>
      <c r="X20" s="365"/>
      <c r="Y20" s="365"/>
      <c r="Z20" s="365"/>
      <c r="AA20" s="365"/>
      <c r="AB20" s="260"/>
      <c r="AC20" s="260"/>
      <c r="AD20" s="260"/>
      <c r="AE20" s="260"/>
      <c r="AF20" s="365"/>
      <c r="AG20" s="365"/>
      <c r="AH20" s="365"/>
      <c r="AI20" s="365"/>
      <c r="AJ20" s="85"/>
      <c r="AK20" s="366"/>
      <c r="AL20" s="366"/>
      <c r="AM20" s="360"/>
      <c r="AN20" s="360"/>
      <c r="AO20" s="360"/>
      <c r="AP20" s="360"/>
      <c r="AQ20" s="361"/>
      <c r="AR20" s="361"/>
      <c r="AS20" s="361"/>
      <c r="AT20" s="361"/>
      <c r="AU20" s="362"/>
      <c r="AV20" s="367"/>
      <c r="AW20" s="368"/>
      <c r="AX20" s="260"/>
      <c r="AY20" s="260"/>
      <c r="AZ20" s="260"/>
      <c r="BA20" s="260"/>
      <c r="BB20" s="260"/>
      <c r="BC20" s="260"/>
      <c r="BD20" s="260"/>
      <c r="BE20" s="102"/>
    </row>
    <row r="21" spans="1:57" s="82" customFormat="1" ht="34.5" customHeight="1" x14ac:dyDescent="0.25">
      <c r="F21" s="53"/>
      <c r="G21" s="54"/>
      <c r="H21" s="83"/>
      <c r="I21" s="86"/>
      <c r="J21" s="83"/>
      <c r="K21" s="86"/>
      <c r="L21" s="108"/>
      <c r="M21" s="108"/>
      <c r="N21" s="108"/>
      <c r="O21" s="108"/>
      <c r="P21" s="108"/>
      <c r="Q21" s="108"/>
      <c r="R21" s="108"/>
      <c r="S21" s="108"/>
      <c r="T21" s="260"/>
      <c r="U21" s="260"/>
      <c r="V21" s="260"/>
      <c r="W21" s="260"/>
      <c r="X21" s="365"/>
      <c r="Y21" s="365"/>
      <c r="Z21" s="365"/>
      <c r="AA21" s="365"/>
      <c r="AB21" s="260"/>
      <c r="AC21" s="260"/>
      <c r="AD21" s="260"/>
      <c r="AE21" s="260"/>
      <c r="AF21" s="365"/>
      <c r="AG21" s="365"/>
      <c r="AH21" s="365"/>
      <c r="AI21" s="365"/>
      <c r="AJ21" s="85"/>
      <c r="AK21" s="366"/>
      <c r="AL21" s="366"/>
      <c r="AM21" s="360"/>
      <c r="AN21" s="360"/>
      <c r="AO21" s="360"/>
      <c r="AP21" s="360"/>
      <c r="AQ21" s="361"/>
      <c r="AR21" s="361"/>
      <c r="AS21" s="361"/>
      <c r="AT21" s="361"/>
      <c r="AU21" s="362"/>
      <c r="AV21" s="367"/>
      <c r="AW21" s="368"/>
      <c r="AX21" s="260"/>
      <c r="AY21" s="260"/>
      <c r="AZ21" s="260"/>
      <c r="BA21" s="260"/>
      <c r="BB21" s="260"/>
      <c r="BC21" s="260"/>
      <c r="BD21" s="260"/>
      <c r="BE21" s="102"/>
    </row>
    <row r="22" spans="1:57" s="82" customFormat="1" ht="34.5" customHeight="1" x14ac:dyDescent="0.25">
      <c r="A22" s="82" t="str">
        <f t="shared" si="0"/>
        <v>TB18NT1_D4+1</v>
      </c>
      <c r="B22" s="82" t="str">
        <f t="shared" si="1"/>
        <v>TB18NT1_D4+2</v>
      </c>
      <c r="C22" s="82" t="str">
        <f t="shared" si="2"/>
        <v>TB18NT1_D4+3</v>
      </c>
      <c r="D22" s="82" t="str">
        <f t="shared" si="3"/>
        <v>TB18NT1_D4+4</v>
      </c>
      <c r="E22" s="82" t="s">
        <v>168</v>
      </c>
      <c r="F22" s="53"/>
      <c r="G22" s="54" t="s">
        <v>2446</v>
      </c>
      <c r="H22" s="83" t="str">
        <f t="shared" si="4"/>
        <v xml:space="preserve"> Đường tỉnh 777 (đường Trảng Bom - Long Thành) </v>
      </c>
      <c r="I22" s="86" t="s">
        <v>6382</v>
      </c>
      <c r="J22" s="83" t="s">
        <v>2434</v>
      </c>
      <c r="K22" s="86" t="s">
        <v>2436</v>
      </c>
      <c r="L22" s="108">
        <v>3800</v>
      </c>
      <c r="M22" s="108">
        <v>1700</v>
      </c>
      <c r="N22" s="108">
        <v>1100</v>
      </c>
      <c r="O22" s="108">
        <v>800</v>
      </c>
      <c r="P22" s="108"/>
      <c r="Q22" s="108"/>
      <c r="R22" s="108"/>
      <c r="S22" s="108"/>
      <c r="T22" s="260" t="str">
        <f t="shared" si="5"/>
        <v>TB18NT1_D4</v>
      </c>
      <c r="U22" s="260"/>
      <c r="V22" s="260"/>
      <c r="W22" s="260"/>
      <c r="X22" s="365"/>
      <c r="Y22" s="365">
        <f>U22/L22</f>
        <v>0</v>
      </c>
      <c r="Z22" s="365">
        <f>V22/M22</f>
        <v>0</v>
      </c>
      <c r="AA22" s="365">
        <f>W22/N22</f>
        <v>0</v>
      </c>
      <c r="AB22" s="260">
        <f>X22/O22</f>
        <v>0</v>
      </c>
      <c r="AC22" s="260"/>
      <c r="AD22" s="260"/>
      <c r="AE22" s="260"/>
      <c r="AF22" s="365"/>
      <c r="AG22" s="365"/>
      <c r="AH22" s="365"/>
      <c r="AI22" s="365"/>
      <c r="AJ22" s="85"/>
      <c r="AK22" s="366">
        <v>2.3588235294117648</v>
      </c>
      <c r="AL22" s="366"/>
      <c r="AM22" s="360">
        <v>1.35</v>
      </c>
      <c r="AN22" s="360">
        <f t="shared" si="6"/>
        <v>5130</v>
      </c>
      <c r="AO22" s="360">
        <f t="shared" si="6"/>
        <v>2295</v>
      </c>
      <c r="AP22" s="360">
        <f t="shared" si="6"/>
        <v>1485</v>
      </c>
      <c r="AQ22" s="361">
        <f t="shared" si="6"/>
        <v>1080</v>
      </c>
      <c r="AR22" s="361">
        <f t="shared" si="7"/>
        <v>5100</v>
      </c>
      <c r="AS22" s="361">
        <f t="shared" si="7"/>
        <v>2300</v>
      </c>
      <c r="AT22" s="361">
        <f t="shared" si="7"/>
        <v>1500</v>
      </c>
      <c r="AU22" s="362">
        <f t="shared" si="7"/>
        <v>1100</v>
      </c>
      <c r="AV22" s="367"/>
      <c r="AW22" s="368" t="s">
        <v>168</v>
      </c>
      <c r="AX22" s="260"/>
      <c r="AY22" s="260">
        <v>480</v>
      </c>
      <c r="AZ22" s="260"/>
      <c r="BA22" s="260"/>
      <c r="BB22" s="260"/>
      <c r="BC22" s="260"/>
      <c r="BD22" s="260"/>
      <c r="BE22" s="102"/>
    </row>
    <row r="23" spans="1:57" s="82" customFormat="1" ht="34.5" customHeight="1" x14ac:dyDescent="0.25">
      <c r="F23" s="53"/>
      <c r="G23" s="54"/>
      <c r="H23" s="83"/>
      <c r="I23" s="86"/>
      <c r="J23" s="83"/>
      <c r="K23" s="86"/>
      <c r="L23" s="108"/>
      <c r="M23" s="108"/>
      <c r="N23" s="108"/>
      <c r="O23" s="108"/>
      <c r="P23" s="108"/>
      <c r="Q23" s="108"/>
      <c r="R23" s="108"/>
      <c r="S23" s="108"/>
      <c r="T23" s="260"/>
      <c r="U23" s="260"/>
      <c r="V23" s="260"/>
      <c r="W23" s="260"/>
      <c r="X23" s="365"/>
      <c r="Y23" s="365"/>
      <c r="Z23" s="365"/>
      <c r="AA23" s="365"/>
      <c r="AB23" s="260"/>
      <c r="AC23" s="260"/>
      <c r="AD23" s="260"/>
      <c r="AE23" s="260"/>
      <c r="AF23" s="365"/>
      <c r="AG23" s="365"/>
      <c r="AH23" s="365"/>
      <c r="AI23" s="365"/>
      <c r="AJ23" s="85"/>
      <c r="AK23" s="366"/>
      <c r="AL23" s="366"/>
      <c r="AM23" s="360"/>
      <c r="AN23" s="360"/>
      <c r="AO23" s="360"/>
      <c r="AP23" s="360"/>
      <c r="AQ23" s="361"/>
      <c r="AR23" s="361"/>
      <c r="AS23" s="361"/>
      <c r="AT23" s="361"/>
      <c r="AU23" s="362"/>
      <c r="AV23" s="367"/>
      <c r="AW23" s="368"/>
      <c r="AX23" s="260"/>
      <c r="AY23" s="260"/>
      <c r="AZ23" s="260"/>
      <c r="BA23" s="260"/>
      <c r="BB23" s="260"/>
      <c r="BC23" s="260"/>
      <c r="BD23" s="260"/>
      <c r="BE23" s="102"/>
    </row>
    <row r="24" spans="1:57" s="82" customFormat="1" ht="34.5" customHeight="1" x14ac:dyDescent="0.25">
      <c r="F24" s="53"/>
      <c r="G24" s="54"/>
      <c r="H24" s="83"/>
      <c r="I24" s="86"/>
      <c r="J24" s="83"/>
      <c r="K24" s="86"/>
      <c r="L24" s="108"/>
      <c r="M24" s="108"/>
      <c r="N24" s="108"/>
      <c r="O24" s="108"/>
      <c r="P24" s="108"/>
      <c r="Q24" s="108"/>
      <c r="R24" s="108"/>
      <c r="S24" s="108"/>
      <c r="T24" s="260"/>
      <c r="U24" s="260"/>
      <c r="V24" s="260"/>
      <c r="W24" s="260"/>
      <c r="X24" s="365"/>
      <c r="Y24" s="365"/>
      <c r="Z24" s="365"/>
      <c r="AA24" s="365"/>
      <c r="AB24" s="260"/>
      <c r="AC24" s="260"/>
      <c r="AD24" s="260"/>
      <c r="AE24" s="260"/>
      <c r="AF24" s="365"/>
      <c r="AG24" s="365"/>
      <c r="AH24" s="365"/>
      <c r="AI24" s="365"/>
      <c r="AJ24" s="85"/>
      <c r="AK24" s="366"/>
      <c r="AL24" s="366"/>
      <c r="AM24" s="360"/>
      <c r="AN24" s="360"/>
      <c r="AO24" s="360"/>
      <c r="AP24" s="360"/>
      <c r="AQ24" s="361"/>
      <c r="AR24" s="361"/>
      <c r="AS24" s="361"/>
      <c r="AT24" s="361"/>
      <c r="AU24" s="362"/>
      <c r="AV24" s="367"/>
      <c r="AW24" s="368"/>
      <c r="AX24" s="260"/>
      <c r="AY24" s="260"/>
      <c r="AZ24" s="260"/>
      <c r="BA24" s="260"/>
      <c r="BB24" s="260"/>
      <c r="BC24" s="260"/>
      <c r="BD24" s="260"/>
      <c r="BE24" s="102"/>
    </row>
    <row r="25" spans="1:57" s="82" customFormat="1" ht="34.5" customHeight="1" x14ac:dyDescent="0.25">
      <c r="F25" s="53"/>
      <c r="G25" s="54"/>
      <c r="H25" s="83"/>
      <c r="I25" s="86"/>
      <c r="J25" s="83"/>
      <c r="K25" s="86"/>
      <c r="L25" s="108"/>
      <c r="M25" s="108"/>
      <c r="N25" s="108"/>
      <c r="O25" s="108"/>
      <c r="P25" s="108"/>
      <c r="Q25" s="108"/>
      <c r="R25" s="108"/>
      <c r="S25" s="108"/>
      <c r="T25" s="260"/>
      <c r="U25" s="260"/>
      <c r="V25" s="260"/>
      <c r="W25" s="260"/>
      <c r="X25" s="365"/>
      <c r="Y25" s="365"/>
      <c r="Z25" s="365"/>
      <c r="AA25" s="365"/>
      <c r="AB25" s="260"/>
      <c r="AC25" s="260"/>
      <c r="AD25" s="260"/>
      <c r="AE25" s="260"/>
      <c r="AF25" s="365"/>
      <c r="AG25" s="365"/>
      <c r="AH25" s="365"/>
      <c r="AI25" s="365"/>
      <c r="AJ25" s="85"/>
      <c r="AK25" s="366"/>
      <c r="AL25" s="366"/>
      <c r="AM25" s="360"/>
      <c r="AN25" s="360"/>
      <c r="AO25" s="360"/>
      <c r="AP25" s="360"/>
      <c r="AQ25" s="361"/>
      <c r="AR25" s="361"/>
      <c r="AS25" s="361"/>
      <c r="AT25" s="361"/>
      <c r="AU25" s="362"/>
      <c r="AV25" s="367"/>
      <c r="AW25" s="368"/>
      <c r="AX25" s="260"/>
      <c r="AY25" s="260"/>
      <c r="AZ25" s="260"/>
      <c r="BA25" s="260"/>
      <c r="BB25" s="260"/>
      <c r="BC25" s="260"/>
      <c r="BD25" s="260"/>
      <c r="BE25" s="102"/>
    </row>
    <row r="26" spans="1:57" s="82" customFormat="1" ht="34.5" customHeight="1" x14ac:dyDescent="0.25">
      <c r="F26" s="53"/>
      <c r="G26" s="54"/>
      <c r="H26" s="83"/>
      <c r="I26" s="86"/>
      <c r="J26" s="83"/>
      <c r="K26" s="86"/>
      <c r="L26" s="108"/>
      <c r="M26" s="108"/>
      <c r="N26" s="108"/>
      <c r="O26" s="108"/>
      <c r="P26" s="108"/>
      <c r="Q26" s="108"/>
      <c r="R26" s="108"/>
      <c r="S26" s="108"/>
      <c r="T26" s="260"/>
      <c r="U26" s="260"/>
      <c r="V26" s="260"/>
      <c r="W26" s="260"/>
      <c r="X26" s="365"/>
      <c r="Y26" s="365"/>
      <c r="Z26" s="365"/>
      <c r="AA26" s="365"/>
      <c r="AB26" s="260"/>
      <c r="AC26" s="260"/>
      <c r="AD26" s="260"/>
      <c r="AE26" s="260"/>
      <c r="AF26" s="365"/>
      <c r="AG26" s="365"/>
      <c r="AH26" s="365"/>
      <c r="AI26" s="365"/>
      <c r="AJ26" s="85"/>
      <c r="AK26" s="366"/>
      <c r="AL26" s="366"/>
      <c r="AM26" s="360"/>
      <c r="AN26" s="360"/>
      <c r="AO26" s="360"/>
      <c r="AP26" s="360"/>
      <c r="AQ26" s="361"/>
      <c r="AR26" s="361"/>
      <c r="AS26" s="361"/>
      <c r="AT26" s="361"/>
      <c r="AU26" s="362"/>
      <c r="AV26" s="367"/>
      <c r="AW26" s="368"/>
      <c r="AX26" s="260"/>
      <c r="AY26" s="260"/>
      <c r="AZ26" s="260"/>
      <c r="BA26" s="260"/>
      <c r="BB26" s="260"/>
      <c r="BC26" s="260"/>
      <c r="BD26" s="260"/>
      <c r="BE26" s="102"/>
    </row>
    <row r="27" spans="1:57" s="82" customFormat="1" ht="34.5" customHeight="1" x14ac:dyDescent="0.25">
      <c r="F27" s="53"/>
      <c r="G27" s="54"/>
      <c r="H27" s="83"/>
      <c r="I27" s="86"/>
      <c r="J27" s="83"/>
      <c r="K27" s="86"/>
      <c r="L27" s="108"/>
      <c r="M27" s="108"/>
      <c r="N27" s="108"/>
      <c r="O27" s="108"/>
      <c r="P27" s="108"/>
      <c r="Q27" s="108"/>
      <c r="R27" s="108"/>
      <c r="S27" s="108"/>
      <c r="T27" s="260"/>
      <c r="U27" s="260"/>
      <c r="V27" s="260"/>
      <c r="W27" s="260"/>
      <c r="X27" s="365"/>
      <c r="Y27" s="365"/>
      <c r="Z27" s="365"/>
      <c r="AA27" s="365"/>
      <c r="AB27" s="260"/>
      <c r="AC27" s="260"/>
      <c r="AD27" s="260"/>
      <c r="AE27" s="260"/>
      <c r="AF27" s="365"/>
      <c r="AG27" s="365"/>
      <c r="AH27" s="365"/>
      <c r="AI27" s="365"/>
      <c r="AJ27" s="85"/>
      <c r="AK27" s="366"/>
      <c r="AL27" s="366"/>
      <c r="AM27" s="360"/>
      <c r="AN27" s="360"/>
      <c r="AO27" s="360"/>
      <c r="AP27" s="360"/>
      <c r="AQ27" s="361"/>
      <c r="AR27" s="361"/>
      <c r="AS27" s="361"/>
      <c r="AT27" s="361"/>
      <c r="AU27" s="362"/>
      <c r="AV27" s="367"/>
      <c r="AW27" s="368"/>
      <c r="AX27" s="260"/>
      <c r="AY27" s="260"/>
      <c r="AZ27" s="260"/>
      <c r="BA27" s="260"/>
      <c r="BB27" s="260"/>
      <c r="BC27" s="260"/>
      <c r="BD27" s="260"/>
      <c r="BE27" s="102"/>
    </row>
    <row r="28" spans="1:57" s="82" customFormat="1" ht="34.5" customHeight="1" x14ac:dyDescent="0.25">
      <c r="F28" s="53"/>
      <c r="G28" s="54"/>
      <c r="H28" s="83"/>
      <c r="I28" s="86"/>
      <c r="J28" s="83"/>
      <c r="K28" s="86"/>
      <c r="L28" s="108"/>
      <c r="M28" s="108"/>
      <c r="N28" s="108"/>
      <c r="O28" s="108"/>
      <c r="P28" s="108"/>
      <c r="Q28" s="108"/>
      <c r="R28" s="108"/>
      <c r="S28" s="108"/>
      <c r="T28" s="260"/>
      <c r="U28" s="260"/>
      <c r="V28" s="260"/>
      <c r="W28" s="260"/>
      <c r="X28" s="365"/>
      <c r="Y28" s="365"/>
      <c r="Z28" s="365"/>
      <c r="AA28" s="365"/>
      <c r="AB28" s="260"/>
      <c r="AC28" s="260"/>
      <c r="AD28" s="260"/>
      <c r="AE28" s="260"/>
      <c r="AF28" s="365"/>
      <c r="AG28" s="365"/>
      <c r="AH28" s="365"/>
      <c r="AI28" s="365"/>
      <c r="AJ28" s="85"/>
      <c r="AK28" s="366"/>
      <c r="AL28" s="366"/>
      <c r="AM28" s="360"/>
      <c r="AN28" s="360"/>
      <c r="AO28" s="360"/>
      <c r="AP28" s="360"/>
      <c r="AQ28" s="361"/>
      <c r="AR28" s="361"/>
      <c r="AS28" s="361"/>
      <c r="AT28" s="361"/>
      <c r="AU28" s="362"/>
      <c r="AV28" s="367"/>
      <c r="AW28" s="368"/>
      <c r="AX28" s="260"/>
      <c r="AY28" s="260"/>
      <c r="AZ28" s="260"/>
      <c r="BA28" s="260"/>
      <c r="BB28" s="260"/>
      <c r="BC28" s="260"/>
      <c r="BD28" s="260"/>
      <c r="BE28" s="102"/>
    </row>
    <row r="29" spans="1:57" s="82" customFormat="1" ht="34.5" customHeight="1" x14ac:dyDescent="0.25">
      <c r="A29" s="82" t="str">
        <f t="shared" si="0"/>
        <v>TB18NT1_D5+1</v>
      </c>
      <c r="B29" s="82" t="str">
        <f t="shared" si="1"/>
        <v>TB18NT1_D5+2</v>
      </c>
      <c r="C29" s="82" t="str">
        <f t="shared" si="2"/>
        <v>TB18NT1_D5+3</v>
      </c>
      <c r="D29" s="82" t="str">
        <f t="shared" si="3"/>
        <v>TB18NT1_D5+4</v>
      </c>
      <c r="E29" s="82" t="s">
        <v>168</v>
      </c>
      <c r="F29" s="84"/>
      <c r="G29" s="92" t="s">
        <v>2448</v>
      </c>
      <c r="H29" s="83" t="str">
        <f t="shared" si="4"/>
        <v xml:space="preserve"> Đường tỉnh 777 (đường Trảng Bom - Long Thành) </v>
      </c>
      <c r="I29" s="83" t="s">
        <v>2436</v>
      </c>
      <c r="J29" s="83" t="s">
        <v>2434</v>
      </c>
      <c r="K29" s="83" t="s">
        <v>6383</v>
      </c>
      <c r="L29" s="94">
        <v>6000</v>
      </c>
      <c r="M29" s="94">
        <v>2400</v>
      </c>
      <c r="N29" s="94">
        <v>1600</v>
      </c>
      <c r="O29" s="94">
        <v>1100</v>
      </c>
      <c r="P29" s="94"/>
      <c r="Q29" s="94"/>
      <c r="R29" s="94"/>
      <c r="S29" s="94"/>
      <c r="T29" s="252" t="str">
        <f t="shared" si="5"/>
        <v>TB18NT1_D5</v>
      </c>
      <c r="U29" s="252"/>
      <c r="V29" s="252"/>
      <c r="W29" s="252"/>
      <c r="X29" s="253"/>
      <c r="Y29" s="253">
        <f>U29/L29</f>
        <v>0</v>
      </c>
      <c r="Z29" s="253">
        <f>V29/M29</f>
        <v>0</v>
      </c>
      <c r="AA29" s="253"/>
      <c r="AB29" s="252"/>
      <c r="AC29" s="252"/>
      <c r="AD29" s="252"/>
      <c r="AE29" s="252"/>
      <c r="AF29" s="253"/>
      <c r="AG29" s="253"/>
      <c r="AH29" s="253"/>
      <c r="AI29" s="253"/>
      <c r="AJ29" s="85"/>
      <c r="AK29" s="254">
        <v>2.4958333333333336</v>
      </c>
      <c r="AL29" s="254"/>
      <c r="AM29" s="360" t="e">
        <f>AK29*#REF!/#REF!</f>
        <v>#REF!</v>
      </c>
      <c r="AN29" s="360" t="e">
        <f t="shared" si="6"/>
        <v>#REF!</v>
      </c>
      <c r="AO29" s="360" t="e">
        <f t="shared" si="6"/>
        <v>#REF!</v>
      </c>
      <c r="AP29" s="360" t="e">
        <f t="shared" si="6"/>
        <v>#REF!</v>
      </c>
      <c r="AQ29" s="361" t="e">
        <f t="shared" si="6"/>
        <v>#REF!</v>
      </c>
      <c r="AR29" s="361" t="e">
        <f t="shared" si="7"/>
        <v>#REF!</v>
      </c>
      <c r="AS29" s="361" t="e">
        <f t="shared" si="7"/>
        <v>#REF!</v>
      </c>
      <c r="AT29" s="361" t="e">
        <f t="shared" si="7"/>
        <v>#REF!</v>
      </c>
      <c r="AU29" s="362" t="e">
        <f t="shared" si="7"/>
        <v>#REF!</v>
      </c>
      <c r="AV29" s="255"/>
      <c r="AW29" s="363" t="s">
        <v>168</v>
      </c>
      <c r="AX29" s="364"/>
      <c r="AY29" s="364"/>
      <c r="AZ29" s="364"/>
      <c r="BA29" s="252"/>
      <c r="BB29" s="252"/>
      <c r="BC29" s="252"/>
      <c r="BD29" s="252"/>
      <c r="BE29" s="102"/>
    </row>
    <row r="30" spans="1:57" s="82" customFormat="1" ht="34.5" customHeight="1" x14ac:dyDescent="0.25">
      <c r="F30" s="84"/>
      <c r="G30" s="92"/>
      <c r="H30" s="83"/>
      <c r="I30" s="83"/>
      <c r="J30" s="83"/>
      <c r="K30" s="83"/>
      <c r="L30" s="94"/>
      <c r="M30" s="94"/>
      <c r="N30" s="94"/>
      <c r="O30" s="94"/>
      <c r="P30" s="94"/>
      <c r="Q30" s="94"/>
      <c r="R30" s="94"/>
      <c r="S30" s="94"/>
      <c r="T30" s="252"/>
      <c r="U30" s="252"/>
      <c r="V30" s="252"/>
      <c r="W30" s="252"/>
      <c r="X30" s="253"/>
      <c r="Y30" s="253"/>
      <c r="Z30" s="253"/>
      <c r="AA30" s="253"/>
      <c r="AB30" s="252"/>
      <c r="AC30" s="252"/>
      <c r="AD30" s="252"/>
      <c r="AE30" s="252"/>
      <c r="AF30" s="253"/>
      <c r="AG30" s="253"/>
      <c r="AH30" s="253"/>
      <c r="AI30" s="253"/>
      <c r="AJ30" s="85"/>
      <c r="AK30" s="254"/>
      <c r="AL30" s="254"/>
      <c r="AM30" s="360"/>
      <c r="AN30" s="360"/>
      <c r="AO30" s="360"/>
      <c r="AP30" s="360"/>
      <c r="AQ30" s="361"/>
      <c r="AR30" s="361"/>
      <c r="AS30" s="361"/>
      <c r="AT30" s="361"/>
      <c r="AU30" s="362"/>
      <c r="AV30" s="255"/>
      <c r="AW30" s="363"/>
      <c r="AX30" s="364"/>
      <c r="AY30" s="364"/>
      <c r="AZ30" s="364"/>
      <c r="BA30" s="252"/>
      <c r="BB30" s="252"/>
      <c r="BC30" s="252"/>
      <c r="BD30" s="252"/>
      <c r="BE30" s="102"/>
    </row>
    <row r="31" spans="1:57" s="82" customFormat="1" ht="34.5" customHeight="1" x14ac:dyDescent="0.25">
      <c r="F31" s="84"/>
      <c r="G31" s="92"/>
      <c r="H31" s="83"/>
      <c r="I31" s="83"/>
      <c r="J31" s="83"/>
      <c r="K31" s="83"/>
      <c r="L31" s="94"/>
      <c r="M31" s="94"/>
      <c r="N31" s="94"/>
      <c r="O31" s="94"/>
      <c r="P31" s="94"/>
      <c r="Q31" s="94"/>
      <c r="R31" s="94"/>
      <c r="S31" s="94"/>
      <c r="T31" s="252"/>
      <c r="U31" s="252"/>
      <c r="V31" s="252"/>
      <c r="W31" s="252"/>
      <c r="X31" s="253"/>
      <c r="Y31" s="253"/>
      <c r="Z31" s="253"/>
      <c r="AA31" s="253"/>
      <c r="AB31" s="252"/>
      <c r="AC31" s="252"/>
      <c r="AD31" s="252"/>
      <c r="AE31" s="252"/>
      <c r="AF31" s="253"/>
      <c r="AG31" s="253"/>
      <c r="AH31" s="253"/>
      <c r="AI31" s="253"/>
      <c r="AJ31" s="85"/>
      <c r="AK31" s="254"/>
      <c r="AL31" s="254"/>
      <c r="AM31" s="360"/>
      <c r="AN31" s="360"/>
      <c r="AO31" s="360"/>
      <c r="AP31" s="360"/>
      <c r="AQ31" s="361"/>
      <c r="AR31" s="361"/>
      <c r="AS31" s="361"/>
      <c r="AT31" s="361"/>
      <c r="AU31" s="362"/>
      <c r="AV31" s="255"/>
      <c r="AW31" s="363"/>
      <c r="AX31" s="364"/>
      <c r="AY31" s="364"/>
      <c r="AZ31" s="364"/>
      <c r="BA31" s="252"/>
      <c r="BB31" s="252"/>
      <c r="BC31" s="252"/>
      <c r="BD31" s="252"/>
      <c r="BE31" s="102"/>
    </row>
    <row r="32" spans="1:57" s="82" customFormat="1" ht="34.5" customHeight="1" x14ac:dyDescent="0.25">
      <c r="F32" s="84"/>
      <c r="G32" s="92"/>
      <c r="H32" s="83"/>
      <c r="I32" s="83"/>
      <c r="J32" s="83"/>
      <c r="K32" s="83"/>
      <c r="L32" s="94"/>
      <c r="M32" s="94"/>
      <c r="N32" s="94"/>
      <c r="O32" s="94"/>
      <c r="P32" s="94"/>
      <c r="Q32" s="94"/>
      <c r="R32" s="94"/>
      <c r="S32" s="94"/>
      <c r="T32" s="252"/>
      <c r="U32" s="252"/>
      <c r="V32" s="252"/>
      <c r="W32" s="252"/>
      <c r="X32" s="253"/>
      <c r="Y32" s="253"/>
      <c r="Z32" s="253"/>
      <c r="AA32" s="253"/>
      <c r="AB32" s="252"/>
      <c r="AC32" s="252"/>
      <c r="AD32" s="252"/>
      <c r="AE32" s="252"/>
      <c r="AF32" s="253"/>
      <c r="AG32" s="253"/>
      <c r="AH32" s="253"/>
      <c r="AI32" s="253"/>
      <c r="AJ32" s="85"/>
      <c r="AK32" s="254"/>
      <c r="AL32" s="254"/>
      <c r="AM32" s="360"/>
      <c r="AN32" s="360"/>
      <c r="AO32" s="360"/>
      <c r="AP32" s="360"/>
      <c r="AQ32" s="361"/>
      <c r="AR32" s="361"/>
      <c r="AS32" s="361"/>
      <c r="AT32" s="361"/>
      <c r="AU32" s="362"/>
      <c r="AV32" s="255"/>
      <c r="AW32" s="363"/>
      <c r="AX32" s="364"/>
      <c r="AY32" s="364"/>
      <c r="AZ32" s="364"/>
      <c r="BA32" s="252"/>
      <c r="BB32" s="252"/>
      <c r="BC32" s="252"/>
      <c r="BD32" s="252"/>
      <c r="BE32" s="102"/>
    </row>
    <row r="33" spans="1:57" s="82" customFormat="1" ht="34.5" customHeight="1" x14ac:dyDescent="0.25">
      <c r="F33" s="84"/>
      <c r="G33" s="92"/>
      <c r="H33" s="83"/>
      <c r="I33" s="83"/>
      <c r="J33" s="83"/>
      <c r="K33" s="83"/>
      <c r="L33" s="94"/>
      <c r="M33" s="94"/>
      <c r="N33" s="94"/>
      <c r="O33" s="94"/>
      <c r="P33" s="94"/>
      <c r="Q33" s="94"/>
      <c r="R33" s="94"/>
      <c r="S33" s="94"/>
      <c r="T33" s="252"/>
      <c r="U33" s="252"/>
      <c r="V33" s="252"/>
      <c r="W33" s="252"/>
      <c r="X33" s="253"/>
      <c r="Y33" s="253"/>
      <c r="Z33" s="253"/>
      <c r="AA33" s="253"/>
      <c r="AB33" s="252"/>
      <c r="AC33" s="252"/>
      <c r="AD33" s="252"/>
      <c r="AE33" s="252"/>
      <c r="AF33" s="253"/>
      <c r="AG33" s="253"/>
      <c r="AH33" s="253"/>
      <c r="AI33" s="253"/>
      <c r="AJ33" s="85"/>
      <c r="AK33" s="254"/>
      <c r="AL33" s="254"/>
      <c r="AM33" s="360"/>
      <c r="AN33" s="360"/>
      <c r="AO33" s="360"/>
      <c r="AP33" s="360"/>
      <c r="AQ33" s="361"/>
      <c r="AR33" s="361"/>
      <c r="AS33" s="361"/>
      <c r="AT33" s="361"/>
      <c r="AU33" s="362"/>
      <c r="AV33" s="255"/>
      <c r="AW33" s="363"/>
      <c r="AX33" s="364"/>
      <c r="AY33" s="364"/>
      <c r="AZ33" s="364"/>
      <c r="BA33" s="252"/>
      <c r="BB33" s="252"/>
      <c r="BC33" s="252"/>
      <c r="BD33" s="252"/>
      <c r="BE33" s="102"/>
    </row>
    <row r="34" spans="1:57" s="82" customFormat="1" ht="34.5" customHeight="1" x14ac:dyDescent="0.25">
      <c r="F34" s="84"/>
      <c r="G34" s="92"/>
      <c r="H34" s="83"/>
      <c r="I34" s="83"/>
      <c r="J34" s="83"/>
      <c r="K34" s="83"/>
      <c r="L34" s="94"/>
      <c r="M34" s="94"/>
      <c r="N34" s="94"/>
      <c r="O34" s="94"/>
      <c r="P34" s="94"/>
      <c r="Q34" s="94"/>
      <c r="R34" s="94"/>
      <c r="S34" s="94"/>
      <c r="T34" s="252"/>
      <c r="U34" s="252"/>
      <c r="V34" s="252"/>
      <c r="W34" s="252"/>
      <c r="X34" s="253"/>
      <c r="Y34" s="253"/>
      <c r="Z34" s="253"/>
      <c r="AA34" s="253"/>
      <c r="AB34" s="252"/>
      <c r="AC34" s="252"/>
      <c r="AD34" s="252"/>
      <c r="AE34" s="252"/>
      <c r="AF34" s="253"/>
      <c r="AG34" s="253"/>
      <c r="AH34" s="253"/>
      <c r="AI34" s="253"/>
      <c r="AJ34" s="85"/>
      <c r="AK34" s="254"/>
      <c r="AL34" s="254"/>
      <c r="AM34" s="360"/>
      <c r="AN34" s="360"/>
      <c r="AO34" s="360"/>
      <c r="AP34" s="360"/>
      <c r="AQ34" s="361"/>
      <c r="AR34" s="361"/>
      <c r="AS34" s="361"/>
      <c r="AT34" s="361"/>
      <c r="AU34" s="362"/>
      <c r="AV34" s="255"/>
      <c r="AW34" s="363"/>
      <c r="AX34" s="364"/>
      <c r="AY34" s="364"/>
      <c r="AZ34" s="364"/>
      <c r="BA34" s="252"/>
      <c r="BB34" s="252"/>
      <c r="BC34" s="252"/>
      <c r="BD34" s="252"/>
      <c r="BE34" s="102"/>
    </row>
    <row r="35" spans="1:57" s="82" customFormat="1" ht="34.5" customHeight="1" x14ac:dyDescent="0.25">
      <c r="F35" s="84"/>
      <c r="G35" s="92"/>
      <c r="H35" s="83"/>
      <c r="I35" s="83"/>
      <c r="J35" s="83"/>
      <c r="K35" s="83"/>
      <c r="L35" s="94"/>
      <c r="M35" s="94"/>
      <c r="N35" s="94"/>
      <c r="O35" s="94"/>
      <c r="P35" s="94"/>
      <c r="Q35" s="94"/>
      <c r="R35" s="94"/>
      <c r="S35" s="94"/>
      <c r="T35" s="252"/>
      <c r="U35" s="252"/>
      <c r="V35" s="252"/>
      <c r="W35" s="252"/>
      <c r="X35" s="253"/>
      <c r="Y35" s="253"/>
      <c r="Z35" s="253"/>
      <c r="AA35" s="253"/>
      <c r="AB35" s="252"/>
      <c r="AC35" s="252"/>
      <c r="AD35" s="252"/>
      <c r="AE35" s="252"/>
      <c r="AF35" s="253"/>
      <c r="AG35" s="253"/>
      <c r="AH35" s="253"/>
      <c r="AI35" s="253"/>
      <c r="AJ35" s="85"/>
      <c r="AK35" s="254"/>
      <c r="AL35" s="254"/>
      <c r="AM35" s="360"/>
      <c r="AN35" s="360"/>
      <c r="AO35" s="360"/>
      <c r="AP35" s="360"/>
      <c r="AQ35" s="361"/>
      <c r="AR35" s="361"/>
      <c r="AS35" s="361"/>
      <c r="AT35" s="361"/>
      <c r="AU35" s="362"/>
      <c r="AV35" s="255"/>
      <c r="AW35" s="363"/>
      <c r="AX35" s="364"/>
      <c r="AY35" s="364"/>
      <c r="AZ35" s="364"/>
      <c r="BA35" s="252"/>
      <c r="BB35" s="252"/>
      <c r="BC35" s="252"/>
      <c r="BD35" s="252"/>
      <c r="BE35" s="102"/>
    </row>
    <row r="36" spans="1:57" s="82" customFormat="1" ht="46.5" customHeight="1" x14ac:dyDescent="0.25">
      <c r="A36" s="82" t="str">
        <f t="shared" si="0"/>
        <v>TB20NT2+1</v>
      </c>
      <c r="B36" s="82" t="str">
        <f t="shared" si="1"/>
        <v>TB20NT2+2</v>
      </c>
      <c r="C36" s="82" t="str">
        <f t="shared" si="2"/>
        <v>TB20NT2+3</v>
      </c>
      <c r="D36" s="82" t="str">
        <f t="shared" si="3"/>
        <v>TB20NT2+4</v>
      </c>
      <c r="E36" s="82" t="s">
        <v>168</v>
      </c>
      <c r="F36" s="84">
        <v>20</v>
      </c>
      <c r="G36" s="92" t="s">
        <v>2454</v>
      </c>
      <c r="H36" s="83" t="str">
        <f t="shared" si="4"/>
        <v xml:space="preserve"> Đường tỉnh 777 (đường Trảng Bom - Long Thành) </v>
      </c>
      <c r="I36" s="83" t="s">
        <v>6384</v>
      </c>
      <c r="J36" s="83" t="s">
        <v>2434</v>
      </c>
      <c r="K36" s="83" t="s">
        <v>6385</v>
      </c>
      <c r="L36" s="94">
        <v>6500</v>
      </c>
      <c r="M36" s="94">
        <v>2500</v>
      </c>
      <c r="N36" s="94">
        <v>1600</v>
      </c>
      <c r="O36" s="94">
        <v>1100</v>
      </c>
      <c r="P36" s="94"/>
      <c r="Q36" s="94"/>
      <c r="R36" s="94"/>
      <c r="S36" s="94"/>
      <c r="T36" s="252" t="str">
        <f t="shared" si="5"/>
        <v>TB20NT2</v>
      </c>
      <c r="U36" s="252"/>
      <c r="V36" s="252"/>
      <c r="W36" s="252"/>
      <c r="X36" s="253"/>
      <c r="Y36" s="253"/>
      <c r="Z36" s="253">
        <f>V36/M36</f>
        <v>0</v>
      </c>
      <c r="AA36" s="253"/>
      <c r="AB36" s="252"/>
      <c r="AC36" s="252"/>
      <c r="AD36" s="252"/>
      <c r="AE36" s="252"/>
      <c r="AF36" s="253"/>
      <c r="AG36" s="253"/>
      <c r="AH36" s="253"/>
      <c r="AI36" s="253"/>
      <c r="AJ36" s="85"/>
      <c r="AK36" s="254">
        <v>2.64</v>
      </c>
      <c r="AL36" s="254"/>
      <c r="AM36" s="360">
        <v>1.5</v>
      </c>
      <c r="AN36" s="360">
        <f t="shared" si="6"/>
        <v>9750</v>
      </c>
      <c r="AO36" s="360">
        <f t="shared" si="6"/>
        <v>3750</v>
      </c>
      <c r="AP36" s="360">
        <f t="shared" si="6"/>
        <v>2400</v>
      </c>
      <c r="AQ36" s="361">
        <f t="shared" si="6"/>
        <v>1650</v>
      </c>
      <c r="AR36" s="361">
        <f t="shared" si="7"/>
        <v>9800</v>
      </c>
      <c r="AS36" s="361">
        <f t="shared" si="7"/>
        <v>3800</v>
      </c>
      <c r="AT36" s="361">
        <f t="shared" si="7"/>
        <v>2400</v>
      </c>
      <c r="AU36" s="362">
        <f t="shared" si="7"/>
        <v>1700</v>
      </c>
      <c r="AV36" s="255"/>
      <c r="AW36" s="363" t="s">
        <v>168</v>
      </c>
      <c r="AX36" s="364"/>
      <c r="AY36" s="364">
        <v>360</v>
      </c>
      <c r="AZ36" s="364"/>
      <c r="BA36" s="252"/>
      <c r="BB36" s="252"/>
      <c r="BC36" s="252"/>
      <c r="BD36" s="252"/>
      <c r="BE36" s="102"/>
    </row>
    <row r="37" spans="1:57" s="82" customFormat="1" ht="46.5" customHeight="1" x14ac:dyDescent="0.25">
      <c r="F37" s="84"/>
      <c r="G37" s="92"/>
      <c r="H37" s="83"/>
      <c r="I37" s="83"/>
      <c r="J37" s="83"/>
      <c r="K37" s="83"/>
      <c r="L37" s="94"/>
      <c r="M37" s="94"/>
      <c r="N37" s="94"/>
      <c r="O37" s="94"/>
      <c r="P37" s="94"/>
      <c r="Q37" s="94"/>
      <c r="R37" s="94"/>
      <c r="S37" s="94"/>
      <c r="T37" s="252"/>
      <c r="U37" s="252"/>
      <c r="V37" s="252"/>
      <c r="W37" s="252"/>
      <c r="X37" s="253"/>
      <c r="Y37" s="253"/>
      <c r="Z37" s="253"/>
      <c r="AA37" s="253"/>
      <c r="AB37" s="252"/>
      <c r="AC37" s="252"/>
      <c r="AD37" s="252"/>
      <c r="AE37" s="252"/>
      <c r="AF37" s="253"/>
      <c r="AG37" s="253"/>
      <c r="AH37" s="253"/>
      <c r="AI37" s="253"/>
      <c r="AJ37" s="85"/>
      <c r="AK37" s="254"/>
      <c r="AL37" s="254"/>
      <c r="AM37" s="360"/>
      <c r="AN37" s="360"/>
      <c r="AO37" s="360"/>
      <c r="AP37" s="360"/>
      <c r="AQ37" s="361"/>
      <c r="AR37" s="361"/>
      <c r="AS37" s="361"/>
      <c r="AT37" s="361"/>
      <c r="AU37" s="362"/>
      <c r="AV37" s="255"/>
      <c r="AW37" s="363"/>
      <c r="AX37" s="364"/>
      <c r="AY37" s="364"/>
      <c r="AZ37" s="364"/>
      <c r="BA37" s="252"/>
      <c r="BB37" s="252"/>
      <c r="BC37" s="252"/>
      <c r="BD37" s="252"/>
      <c r="BE37" s="102"/>
    </row>
    <row r="38" spans="1:57" s="82" customFormat="1" ht="46.5" customHeight="1" x14ac:dyDescent="0.25">
      <c r="F38" s="84"/>
      <c r="G38" s="92"/>
      <c r="H38" s="83"/>
      <c r="I38" s="83"/>
      <c r="J38" s="83"/>
      <c r="K38" s="83"/>
      <c r="L38" s="94"/>
      <c r="M38" s="94"/>
      <c r="N38" s="94"/>
      <c r="O38" s="94"/>
      <c r="P38" s="94"/>
      <c r="Q38" s="94"/>
      <c r="R38" s="94"/>
      <c r="S38" s="94"/>
      <c r="T38" s="252"/>
      <c r="U38" s="252"/>
      <c r="V38" s="252"/>
      <c r="W38" s="252"/>
      <c r="X38" s="253"/>
      <c r="Y38" s="253"/>
      <c r="Z38" s="253"/>
      <c r="AA38" s="253"/>
      <c r="AB38" s="252"/>
      <c r="AC38" s="252"/>
      <c r="AD38" s="252"/>
      <c r="AE38" s="252"/>
      <c r="AF38" s="253"/>
      <c r="AG38" s="253"/>
      <c r="AH38" s="253"/>
      <c r="AI38" s="253"/>
      <c r="AJ38" s="85"/>
      <c r="AK38" s="254"/>
      <c r="AL38" s="254"/>
      <c r="AM38" s="360"/>
      <c r="AN38" s="360"/>
      <c r="AO38" s="360"/>
      <c r="AP38" s="360"/>
      <c r="AQ38" s="361"/>
      <c r="AR38" s="361"/>
      <c r="AS38" s="361"/>
      <c r="AT38" s="361"/>
      <c r="AU38" s="362"/>
      <c r="AV38" s="255"/>
      <c r="AW38" s="363"/>
      <c r="AX38" s="364"/>
      <c r="AY38" s="364"/>
      <c r="AZ38" s="364"/>
      <c r="BA38" s="252"/>
      <c r="BB38" s="252"/>
      <c r="BC38" s="252"/>
      <c r="BD38" s="252"/>
      <c r="BE38" s="102"/>
    </row>
    <row r="39" spans="1:57" s="82" customFormat="1" ht="46.5" customHeight="1" x14ac:dyDescent="0.25">
      <c r="F39" s="84"/>
      <c r="G39" s="92"/>
      <c r="H39" s="83"/>
      <c r="I39" s="83"/>
      <c r="J39" s="83"/>
      <c r="K39" s="83"/>
      <c r="L39" s="94"/>
      <c r="M39" s="94"/>
      <c r="N39" s="94"/>
      <c r="O39" s="94"/>
      <c r="P39" s="94"/>
      <c r="Q39" s="94"/>
      <c r="R39" s="94"/>
      <c r="S39" s="94"/>
      <c r="T39" s="252"/>
      <c r="U39" s="252"/>
      <c r="V39" s="252"/>
      <c r="W39" s="252"/>
      <c r="X39" s="253"/>
      <c r="Y39" s="253"/>
      <c r="Z39" s="253"/>
      <c r="AA39" s="253"/>
      <c r="AB39" s="252"/>
      <c r="AC39" s="252"/>
      <c r="AD39" s="252"/>
      <c r="AE39" s="252"/>
      <c r="AF39" s="253"/>
      <c r="AG39" s="253"/>
      <c r="AH39" s="253"/>
      <c r="AI39" s="253"/>
      <c r="AJ39" s="85"/>
      <c r="AK39" s="254"/>
      <c r="AL39" s="254"/>
      <c r="AM39" s="360"/>
      <c r="AN39" s="360"/>
      <c r="AO39" s="360"/>
      <c r="AP39" s="360"/>
      <c r="AQ39" s="361"/>
      <c r="AR39" s="361"/>
      <c r="AS39" s="361"/>
      <c r="AT39" s="361"/>
      <c r="AU39" s="362"/>
      <c r="AV39" s="255"/>
      <c r="AW39" s="363"/>
      <c r="AX39" s="364"/>
      <c r="AY39" s="364"/>
      <c r="AZ39" s="364"/>
      <c r="BA39" s="252"/>
      <c r="BB39" s="252"/>
      <c r="BC39" s="252"/>
      <c r="BD39" s="252"/>
      <c r="BE39" s="102"/>
    </row>
    <row r="40" spans="1:57" s="82" customFormat="1" ht="46.5" customHeight="1" x14ac:dyDescent="0.25">
      <c r="F40" s="84"/>
      <c r="G40" s="92"/>
      <c r="H40" s="83"/>
      <c r="I40" s="83"/>
      <c r="J40" s="83"/>
      <c r="K40" s="83"/>
      <c r="L40" s="94"/>
      <c r="M40" s="94"/>
      <c r="N40" s="94"/>
      <c r="O40" s="94"/>
      <c r="P40" s="94"/>
      <c r="Q40" s="94"/>
      <c r="R40" s="94"/>
      <c r="S40" s="94"/>
      <c r="T40" s="252"/>
      <c r="U40" s="252"/>
      <c r="V40" s="252"/>
      <c r="W40" s="252"/>
      <c r="X40" s="253"/>
      <c r="Y40" s="253"/>
      <c r="Z40" s="253"/>
      <c r="AA40" s="253"/>
      <c r="AB40" s="252"/>
      <c r="AC40" s="252"/>
      <c r="AD40" s="252"/>
      <c r="AE40" s="252"/>
      <c r="AF40" s="253"/>
      <c r="AG40" s="253"/>
      <c r="AH40" s="253"/>
      <c r="AI40" s="253"/>
      <c r="AJ40" s="85"/>
      <c r="AK40" s="254"/>
      <c r="AL40" s="254"/>
      <c r="AM40" s="360"/>
      <c r="AN40" s="360"/>
      <c r="AO40" s="360"/>
      <c r="AP40" s="360"/>
      <c r="AQ40" s="361"/>
      <c r="AR40" s="361"/>
      <c r="AS40" s="361"/>
      <c r="AT40" s="361"/>
      <c r="AU40" s="362"/>
      <c r="AV40" s="255"/>
      <c r="AW40" s="363"/>
      <c r="AX40" s="364"/>
      <c r="AY40" s="364"/>
      <c r="AZ40" s="364"/>
      <c r="BA40" s="252"/>
      <c r="BB40" s="252"/>
      <c r="BC40" s="252"/>
      <c r="BD40" s="252"/>
      <c r="BE40" s="102"/>
    </row>
    <row r="41" spans="1:57" s="82" customFormat="1" ht="46.5" customHeight="1" x14ac:dyDescent="0.25">
      <c r="F41" s="84"/>
      <c r="G41" s="92"/>
      <c r="H41" s="83"/>
      <c r="I41" s="83"/>
      <c r="J41" s="83"/>
      <c r="K41" s="83"/>
      <c r="L41" s="94"/>
      <c r="M41" s="94"/>
      <c r="N41" s="94"/>
      <c r="O41" s="94"/>
      <c r="P41" s="94"/>
      <c r="Q41" s="94"/>
      <c r="R41" s="94"/>
      <c r="S41" s="94"/>
      <c r="T41" s="252"/>
      <c r="U41" s="252"/>
      <c r="V41" s="252"/>
      <c r="W41" s="252"/>
      <c r="X41" s="253"/>
      <c r="Y41" s="253"/>
      <c r="Z41" s="253"/>
      <c r="AA41" s="253"/>
      <c r="AB41" s="252"/>
      <c r="AC41" s="252"/>
      <c r="AD41" s="252"/>
      <c r="AE41" s="252"/>
      <c r="AF41" s="253"/>
      <c r="AG41" s="253"/>
      <c r="AH41" s="253"/>
      <c r="AI41" s="253"/>
      <c r="AJ41" s="85"/>
      <c r="AK41" s="254"/>
      <c r="AL41" s="254"/>
      <c r="AM41" s="360"/>
      <c r="AN41" s="360"/>
      <c r="AO41" s="360"/>
      <c r="AP41" s="360"/>
      <c r="AQ41" s="361"/>
      <c r="AR41" s="361"/>
      <c r="AS41" s="361"/>
      <c r="AT41" s="361"/>
      <c r="AU41" s="362"/>
      <c r="AV41" s="255"/>
      <c r="AW41" s="363"/>
      <c r="AX41" s="364"/>
      <c r="AY41" s="364"/>
      <c r="AZ41" s="364"/>
      <c r="BA41" s="252"/>
      <c r="BB41" s="252"/>
      <c r="BC41" s="252"/>
      <c r="BD41" s="252"/>
      <c r="BE41" s="102"/>
    </row>
    <row r="42" spans="1:57" s="82" customFormat="1" ht="46.5" customHeight="1" x14ac:dyDescent="0.25">
      <c r="F42" s="84"/>
      <c r="G42" s="92"/>
      <c r="H42" s="83"/>
      <c r="I42" s="83"/>
      <c r="J42" s="83"/>
      <c r="K42" s="83"/>
      <c r="L42" s="94"/>
      <c r="M42" s="94"/>
      <c r="N42" s="94"/>
      <c r="O42" s="94"/>
      <c r="P42" s="94"/>
      <c r="Q42" s="94"/>
      <c r="R42" s="94"/>
      <c r="S42" s="94"/>
      <c r="T42" s="252"/>
      <c r="U42" s="252"/>
      <c r="V42" s="252"/>
      <c r="W42" s="252"/>
      <c r="X42" s="253"/>
      <c r="Y42" s="253"/>
      <c r="Z42" s="253"/>
      <c r="AA42" s="253"/>
      <c r="AB42" s="252"/>
      <c r="AC42" s="252"/>
      <c r="AD42" s="252"/>
      <c r="AE42" s="252"/>
      <c r="AF42" s="253"/>
      <c r="AG42" s="253"/>
      <c r="AH42" s="253"/>
      <c r="AI42" s="253"/>
      <c r="AJ42" s="85"/>
      <c r="AK42" s="254"/>
      <c r="AL42" s="254"/>
      <c r="AM42" s="360"/>
      <c r="AN42" s="360"/>
      <c r="AO42" s="360"/>
      <c r="AP42" s="360"/>
      <c r="AQ42" s="361"/>
      <c r="AR42" s="361"/>
      <c r="AS42" s="361"/>
      <c r="AT42" s="361"/>
      <c r="AU42" s="362"/>
      <c r="AV42" s="255"/>
      <c r="AW42" s="363"/>
      <c r="AX42" s="364"/>
      <c r="AY42" s="364"/>
      <c r="AZ42" s="364"/>
      <c r="BA42" s="252"/>
      <c r="BB42" s="252"/>
      <c r="BC42" s="252"/>
      <c r="BD42" s="252"/>
      <c r="BE42" s="102"/>
    </row>
    <row r="43" spans="1:57" s="82" customFormat="1" ht="47.25" customHeight="1" x14ac:dyDescent="0.25">
      <c r="A43" s="82" t="str">
        <f t="shared" si="0"/>
        <v>TB55NT+1</v>
      </c>
      <c r="B43" s="82" t="str">
        <f t="shared" si="1"/>
        <v>TB55NT+2</v>
      </c>
      <c r="C43" s="82" t="str">
        <f t="shared" si="2"/>
        <v>TB55NT+3</v>
      </c>
      <c r="D43" s="82" t="str">
        <f t="shared" si="3"/>
        <v>TB55NT+4</v>
      </c>
      <c r="E43" s="82" t="s">
        <v>168</v>
      </c>
      <c r="F43" s="84">
        <v>55</v>
      </c>
      <c r="G43" s="92" t="s">
        <v>2619</v>
      </c>
      <c r="H43" s="83" t="str">
        <f t="shared" si="4"/>
        <v>Đường ấp 5 - ấp 6</v>
      </c>
      <c r="I43" s="83" t="s">
        <v>6386</v>
      </c>
      <c r="J43" s="83" t="s">
        <v>6387</v>
      </c>
      <c r="K43" s="83" t="s">
        <v>6388</v>
      </c>
      <c r="L43" s="94">
        <v>2800</v>
      </c>
      <c r="M43" s="94">
        <v>1400</v>
      </c>
      <c r="N43" s="94">
        <v>1200</v>
      </c>
      <c r="O43" s="94">
        <v>850</v>
      </c>
      <c r="P43" s="94"/>
      <c r="Q43" s="94"/>
      <c r="R43" s="94"/>
      <c r="S43" s="94"/>
      <c r="T43" s="252" t="str">
        <f t="shared" si="5"/>
        <v>TB55NT</v>
      </c>
      <c r="U43" s="252"/>
      <c r="V43" s="252"/>
      <c r="W43" s="252"/>
      <c r="X43" s="253"/>
      <c r="Y43" s="253"/>
      <c r="Z43" s="253"/>
      <c r="AA43" s="253"/>
      <c r="AB43" s="252"/>
      <c r="AC43" s="252"/>
      <c r="AD43" s="252"/>
      <c r="AE43" s="252"/>
      <c r="AF43" s="253"/>
      <c r="AG43" s="253"/>
      <c r="AH43" s="253"/>
      <c r="AI43" s="253"/>
      <c r="AJ43" s="85"/>
      <c r="AK43" s="254">
        <v>2.9107142857142856</v>
      </c>
      <c r="AL43" s="254"/>
      <c r="AM43" s="360">
        <v>1.65</v>
      </c>
      <c r="AN43" s="360">
        <f t="shared" si="6"/>
        <v>4620</v>
      </c>
      <c r="AO43" s="360">
        <f t="shared" si="6"/>
        <v>2310</v>
      </c>
      <c r="AP43" s="360">
        <f t="shared" si="6"/>
        <v>1980</v>
      </c>
      <c r="AQ43" s="361">
        <f t="shared" si="6"/>
        <v>1402.5</v>
      </c>
      <c r="AR43" s="361">
        <f t="shared" si="7"/>
        <v>4600</v>
      </c>
      <c r="AS43" s="361">
        <f t="shared" si="7"/>
        <v>2300</v>
      </c>
      <c r="AT43" s="361">
        <f t="shared" si="7"/>
        <v>2000</v>
      </c>
      <c r="AU43" s="362">
        <f t="shared" si="7"/>
        <v>1400</v>
      </c>
      <c r="AV43" s="255"/>
      <c r="AW43" s="363" t="s">
        <v>168</v>
      </c>
      <c r="AX43" s="364"/>
      <c r="AY43" s="364">
        <v>540</v>
      </c>
      <c r="AZ43" s="364"/>
      <c r="BA43" s="252"/>
      <c r="BB43" s="252"/>
      <c r="BC43" s="252"/>
      <c r="BD43" s="252"/>
      <c r="BE43" s="102"/>
    </row>
    <row r="44" spans="1:57" s="82" customFormat="1" ht="47.25" customHeight="1" x14ac:dyDescent="0.25">
      <c r="F44" s="84"/>
      <c r="G44" s="92"/>
      <c r="H44" s="83"/>
      <c r="I44" s="83"/>
      <c r="J44" s="83"/>
      <c r="K44" s="83"/>
      <c r="L44" s="94"/>
      <c r="M44" s="94"/>
      <c r="N44" s="94"/>
      <c r="O44" s="94"/>
      <c r="P44" s="94"/>
      <c r="Q44" s="94"/>
      <c r="R44" s="94"/>
      <c r="S44" s="94"/>
      <c r="T44" s="252"/>
      <c r="U44" s="252"/>
      <c r="V44" s="252"/>
      <c r="W44" s="252"/>
      <c r="X44" s="253"/>
      <c r="Y44" s="253"/>
      <c r="Z44" s="253"/>
      <c r="AA44" s="253"/>
      <c r="AB44" s="252"/>
      <c r="AC44" s="252"/>
      <c r="AD44" s="252"/>
      <c r="AE44" s="252"/>
      <c r="AF44" s="253"/>
      <c r="AG44" s="253"/>
      <c r="AH44" s="253"/>
      <c r="AI44" s="253"/>
      <c r="AJ44" s="85"/>
      <c r="AK44" s="254"/>
      <c r="AL44" s="254"/>
      <c r="AM44" s="360"/>
      <c r="AN44" s="360"/>
      <c r="AO44" s="360"/>
      <c r="AP44" s="360"/>
      <c r="AQ44" s="361"/>
      <c r="AR44" s="361"/>
      <c r="AS44" s="361"/>
      <c r="AT44" s="361"/>
      <c r="AU44" s="362"/>
      <c r="AV44" s="255"/>
      <c r="AW44" s="363"/>
      <c r="AX44" s="364"/>
      <c r="AY44" s="364"/>
      <c r="AZ44" s="364"/>
      <c r="BA44" s="252"/>
      <c r="BB44" s="252"/>
      <c r="BC44" s="252"/>
      <c r="BD44" s="252"/>
      <c r="BE44" s="102"/>
    </row>
    <row r="45" spans="1:57" s="82" customFormat="1" ht="47.25" customHeight="1" x14ac:dyDescent="0.25">
      <c r="F45" s="84"/>
      <c r="G45" s="92"/>
      <c r="H45" s="83"/>
      <c r="I45" s="83"/>
      <c r="J45" s="83"/>
      <c r="K45" s="83"/>
      <c r="L45" s="94"/>
      <c r="M45" s="94"/>
      <c r="N45" s="94"/>
      <c r="O45" s="94"/>
      <c r="P45" s="94"/>
      <c r="Q45" s="94"/>
      <c r="R45" s="94"/>
      <c r="S45" s="94"/>
      <c r="T45" s="252"/>
      <c r="U45" s="252"/>
      <c r="V45" s="252"/>
      <c r="W45" s="252"/>
      <c r="X45" s="253"/>
      <c r="Y45" s="253"/>
      <c r="Z45" s="253"/>
      <c r="AA45" s="253"/>
      <c r="AB45" s="252"/>
      <c r="AC45" s="252"/>
      <c r="AD45" s="252"/>
      <c r="AE45" s="252"/>
      <c r="AF45" s="253"/>
      <c r="AG45" s="253"/>
      <c r="AH45" s="253"/>
      <c r="AI45" s="253"/>
      <c r="AJ45" s="85"/>
      <c r="AK45" s="254"/>
      <c r="AL45" s="254"/>
      <c r="AM45" s="360"/>
      <c r="AN45" s="360"/>
      <c r="AO45" s="360"/>
      <c r="AP45" s="360"/>
      <c r="AQ45" s="361"/>
      <c r="AR45" s="361"/>
      <c r="AS45" s="361"/>
      <c r="AT45" s="361"/>
      <c r="AU45" s="362"/>
      <c r="AV45" s="255"/>
      <c r="AW45" s="363"/>
      <c r="AX45" s="364"/>
      <c r="AY45" s="364"/>
      <c r="AZ45" s="364"/>
      <c r="BA45" s="252"/>
      <c r="BB45" s="252"/>
      <c r="BC45" s="252"/>
      <c r="BD45" s="252"/>
      <c r="BE45" s="102"/>
    </row>
    <row r="46" spans="1:57" s="82" customFormat="1" ht="47.25" customHeight="1" x14ac:dyDescent="0.25">
      <c r="F46" s="84"/>
      <c r="G46" s="92"/>
      <c r="H46" s="83"/>
      <c r="I46" s="83"/>
      <c r="J46" s="83"/>
      <c r="K46" s="83"/>
      <c r="L46" s="94"/>
      <c r="M46" s="94"/>
      <c r="N46" s="94"/>
      <c r="O46" s="94"/>
      <c r="P46" s="94"/>
      <c r="Q46" s="94"/>
      <c r="R46" s="94"/>
      <c r="S46" s="94"/>
      <c r="T46" s="252"/>
      <c r="U46" s="252"/>
      <c r="V46" s="252"/>
      <c r="W46" s="252"/>
      <c r="X46" s="253"/>
      <c r="Y46" s="253"/>
      <c r="Z46" s="253"/>
      <c r="AA46" s="253"/>
      <c r="AB46" s="252"/>
      <c r="AC46" s="252"/>
      <c r="AD46" s="252"/>
      <c r="AE46" s="252"/>
      <c r="AF46" s="253"/>
      <c r="AG46" s="253"/>
      <c r="AH46" s="253"/>
      <c r="AI46" s="253"/>
      <c r="AJ46" s="85"/>
      <c r="AK46" s="254"/>
      <c r="AL46" s="254"/>
      <c r="AM46" s="360"/>
      <c r="AN46" s="360"/>
      <c r="AO46" s="360"/>
      <c r="AP46" s="360"/>
      <c r="AQ46" s="361"/>
      <c r="AR46" s="361"/>
      <c r="AS46" s="361"/>
      <c r="AT46" s="361"/>
      <c r="AU46" s="362"/>
      <c r="AV46" s="255"/>
      <c r="AW46" s="363"/>
      <c r="AX46" s="364"/>
      <c r="AY46" s="364"/>
      <c r="AZ46" s="364"/>
      <c r="BA46" s="252"/>
      <c r="BB46" s="252"/>
      <c r="BC46" s="252"/>
      <c r="BD46" s="252"/>
      <c r="BE46" s="102"/>
    </row>
    <row r="47" spans="1:57" s="82" customFormat="1" ht="47.25" customHeight="1" x14ac:dyDescent="0.25">
      <c r="F47" s="84"/>
      <c r="G47" s="92"/>
      <c r="H47" s="83"/>
      <c r="I47" s="83"/>
      <c r="J47" s="83"/>
      <c r="K47" s="83"/>
      <c r="L47" s="94"/>
      <c r="M47" s="94"/>
      <c r="N47" s="94"/>
      <c r="O47" s="94"/>
      <c r="P47" s="94"/>
      <c r="Q47" s="94"/>
      <c r="R47" s="94"/>
      <c r="S47" s="94"/>
      <c r="T47" s="252"/>
      <c r="U47" s="252"/>
      <c r="V47" s="252"/>
      <c r="W47" s="252"/>
      <c r="X47" s="253"/>
      <c r="Y47" s="253"/>
      <c r="Z47" s="253"/>
      <c r="AA47" s="253"/>
      <c r="AB47" s="252"/>
      <c r="AC47" s="252"/>
      <c r="AD47" s="252"/>
      <c r="AE47" s="252"/>
      <c r="AF47" s="253"/>
      <c r="AG47" s="253"/>
      <c r="AH47" s="253"/>
      <c r="AI47" s="253"/>
      <c r="AJ47" s="85"/>
      <c r="AK47" s="254"/>
      <c r="AL47" s="254"/>
      <c r="AM47" s="360"/>
      <c r="AN47" s="360"/>
      <c r="AO47" s="360"/>
      <c r="AP47" s="360"/>
      <c r="AQ47" s="361"/>
      <c r="AR47" s="361"/>
      <c r="AS47" s="361"/>
      <c r="AT47" s="361"/>
      <c r="AU47" s="362"/>
      <c r="AV47" s="255"/>
      <c r="AW47" s="363"/>
      <c r="AX47" s="364"/>
      <c r="AY47" s="364"/>
      <c r="AZ47" s="364"/>
      <c r="BA47" s="252"/>
      <c r="BB47" s="252"/>
      <c r="BC47" s="252"/>
      <c r="BD47" s="252"/>
      <c r="BE47" s="102"/>
    </row>
    <row r="48" spans="1:57" s="82" customFormat="1" ht="47.25" customHeight="1" x14ac:dyDescent="0.25">
      <c r="F48" s="84"/>
      <c r="G48" s="92"/>
      <c r="H48" s="83"/>
      <c r="I48" s="83"/>
      <c r="J48" s="83"/>
      <c r="K48" s="83"/>
      <c r="L48" s="94"/>
      <c r="M48" s="94"/>
      <c r="N48" s="94"/>
      <c r="O48" s="94"/>
      <c r="P48" s="94"/>
      <c r="Q48" s="94"/>
      <c r="R48" s="94"/>
      <c r="S48" s="94"/>
      <c r="T48" s="252"/>
      <c r="U48" s="252"/>
      <c r="V48" s="252"/>
      <c r="W48" s="252"/>
      <c r="X48" s="253"/>
      <c r="Y48" s="253"/>
      <c r="Z48" s="253"/>
      <c r="AA48" s="253"/>
      <c r="AB48" s="252"/>
      <c r="AC48" s="252"/>
      <c r="AD48" s="252"/>
      <c r="AE48" s="252"/>
      <c r="AF48" s="253"/>
      <c r="AG48" s="253"/>
      <c r="AH48" s="253"/>
      <c r="AI48" s="253"/>
      <c r="AJ48" s="85"/>
      <c r="AK48" s="254"/>
      <c r="AL48" s="254"/>
      <c r="AM48" s="360"/>
      <c r="AN48" s="360"/>
      <c r="AO48" s="360"/>
      <c r="AP48" s="360"/>
      <c r="AQ48" s="361"/>
      <c r="AR48" s="361"/>
      <c r="AS48" s="361"/>
      <c r="AT48" s="361"/>
      <c r="AU48" s="362"/>
      <c r="AV48" s="255"/>
      <c r="AW48" s="363"/>
      <c r="AX48" s="364"/>
      <c r="AY48" s="364"/>
      <c r="AZ48" s="364"/>
      <c r="BA48" s="252"/>
      <c r="BB48" s="252"/>
      <c r="BC48" s="252"/>
      <c r="BD48" s="252"/>
      <c r="BE48" s="102"/>
    </row>
    <row r="49" spans="1:59" s="82" customFormat="1" ht="47.25" customHeight="1" x14ac:dyDescent="0.25">
      <c r="F49" s="84"/>
      <c r="G49" s="92"/>
      <c r="H49" s="83"/>
      <c r="I49" s="83"/>
      <c r="J49" s="83"/>
      <c r="K49" s="83"/>
      <c r="L49" s="94"/>
      <c r="M49" s="94"/>
      <c r="N49" s="94"/>
      <c r="O49" s="94"/>
      <c r="P49" s="94"/>
      <c r="Q49" s="94"/>
      <c r="R49" s="94"/>
      <c r="S49" s="94"/>
      <c r="T49" s="252"/>
      <c r="U49" s="252"/>
      <c r="V49" s="252"/>
      <c r="W49" s="252"/>
      <c r="X49" s="253"/>
      <c r="Y49" s="253"/>
      <c r="Z49" s="253"/>
      <c r="AA49" s="253"/>
      <c r="AB49" s="252"/>
      <c r="AC49" s="252"/>
      <c r="AD49" s="252"/>
      <c r="AE49" s="252"/>
      <c r="AF49" s="253"/>
      <c r="AG49" s="253"/>
      <c r="AH49" s="253"/>
      <c r="AI49" s="253"/>
      <c r="AJ49" s="85"/>
      <c r="AK49" s="254"/>
      <c r="AL49" s="254"/>
      <c r="AM49" s="360"/>
      <c r="AN49" s="360"/>
      <c r="AO49" s="360"/>
      <c r="AP49" s="360"/>
      <c r="AQ49" s="361"/>
      <c r="AR49" s="361"/>
      <c r="AS49" s="361"/>
      <c r="AT49" s="361"/>
      <c r="AU49" s="362"/>
      <c r="AV49" s="255"/>
      <c r="AW49" s="363"/>
      <c r="AX49" s="364"/>
      <c r="AY49" s="364"/>
      <c r="AZ49" s="364"/>
      <c r="BA49" s="252"/>
      <c r="BB49" s="252"/>
      <c r="BC49" s="252"/>
      <c r="BD49" s="252"/>
      <c r="BE49" s="102"/>
    </row>
    <row r="50" spans="1:59" s="82" customFormat="1" ht="48" customHeight="1" x14ac:dyDescent="0.25">
      <c r="A50" s="82" t="str">
        <f t="shared" si="0"/>
        <v>TB53NT+1</v>
      </c>
      <c r="B50" s="82" t="str">
        <f t="shared" si="1"/>
        <v>TB53NT+2</v>
      </c>
      <c r="C50" s="82" t="str">
        <f t="shared" si="2"/>
        <v>TB53NT+3</v>
      </c>
      <c r="D50" s="82" t="str">
        <f t="shared" si="3"/>
        <v>TB53NT+4</v>
      </c>
      <c r="E50" s="82" t="s">
        <v>168</v>
      </c>
      <c r="F50" s="84">
        <v>53</v>
      </c>
      <c r="G50" s="92" t="s">
        <v>2611</v>
      </c>
      <c r="H50" s="83" t="str">
        <f t="shared" si="4"/>
        <v>Đường liên ấp 2-3-4,</v>
      </c>
      <c r="I50" s="83" t="s">
        <v>6389</v>
      </c>
      <c r="J50" s="83" t="s">
        <v>6390</v>
      </c>
      <c r="K50" s="83" t="s">
        <v>6391</v>
      </c>
      <c r="L50" s="94">
        <v>2600</v>
      </c>
      <c r="M50" s="94">
        <v>1300</v>
      </c>
      <c r="N50" s="94">
        <v>1100</v>
      </c>
      <c r="O50" s="94">
        <v>800</v>
      </c>
      <c r="P50" s="94"/>
      <c r="Q50" s="94"/>
      <c r="R50" s="94"/>
      <c r="S50" s="94"/>
      <c r="T50" s="252" t="str">
        <f t="shared" si="5"/>
        <v>TB53NT</v>
      </c>
      <c r="U50" s="252"/>
      <c r="V50" s="252"/>
      <c r="W50" s="252"/>
      <c r="X50" s="253"/>
      <c r="Y50" s="253"/>
      <c r="Z50" s="253"/>
      <c r="AA50" s="253"/>
      <c r="AB50" s="252"/>
      <c r="AC50" s="252"/>
      <c r="AD50" s="252"/>
      <c r="AE50" s="252"/>
      <c r="AF50" s="253"/>
      <c r="AG50" s="253"/>
      <c r="AH50" s="253"/>
      <c r="AI50" s="253"/>
      <c r="AJ50" s="85"/>
      <c r="AK50" s="254">
        <v>1.3153846153846154</v>
      </c>
      <c r="AL50" s="254"/>
      <c r="AM50" s="360">
        <v>1.1000000000000001</v>
      </c>
      <c r="AN50" s="360">
        <f t="shared" si="6"/>
        <v>2860.0000000000005</v>
      </c>
      <c r="AO50" s="360">
        <f t="shared" si="6"/>
        <v>1430.0000000000002</v>
      </c>
      <c r="AP50" s="360">
        <f t="shared" si="6"/>
        <v>1210</v>
      </c>
      <c r="AQ50" s="361">
        <f t="shared" si="6"/>
        <v>880.00000000000011</v>
      </c>
      <c r="AR50" s="361">
        <f t="shared" si="7"/>
        <v>2900</v>
      </c>
      <c r="AS50" s="361">
        <f t="shared" si="7"/>
        <v>1400</v>
      </c>
      <c r="AT50" s="361">
        <f t="shared" si="7"/>
        <v>1200</v>
      </c>
      <c r="AU50" s="362">
        <f t="shared" si="7"/>
        <v>880</v>
      </c>
      <c r="AV50" s="255"/>
      <c r="AW50" s="363" t="s">
        <v>168</v>
      </c>
      <c r="AX50" s="364"/>
      <c r="AY50" s="364">
        <v>210</v>
      </c>
      <c r="AZ50" s="364"/>
      <c r="BA50" s="252"/>
      <c r="BB50" s="252"/>
      <c r="BC50" s="252"/>
      <c r="BD50" s="252"/>
      <c r="BE50" s="102"/>
    </row>
    <row r="51" spans="1:59" s="82" customFormat="1" ht="48" customHeight="1" x14ac:dyDescent="0.25">
      <c r="F51" s="84"/>
      <c r="G51" s="92"/>
      <c r="H51" s="83"/>
      <c r="I51" s="83"/>
      <c r="J51" s="83"/>
      <c r="K51" s="83"/>
      <c r="L51" s="94"/>
      <c r="M51" s="94"/>
      <c r="N51" s="94"/>
      <c r="O51" s="94"/>
      <c r="P51" s="94"/>
      <c r="Q51" s="94"/>
      <c r="R51" s="94"/>
      <c r="S51" s="94"/>
      <c r="T51" s="252"/>
      <c r="U51" s="252"/>
      <c r="V51" s="252"/>
      <c r="W51" s="252"/>
      <c r="X51" s="253"/>
      <c r="Y51" s="253"/>
      <c r="Z51" s="253"/>
      <c r="AA51" s="253"/>
      <c r="AB51" s="252"/>
      <c r="AC51" s="252"/>
      <c r="AD51" s="252"/>
      <c r="AE51" s="252"/>
      <c r="AF51" s="253"/>
      <c r="AG51" s="253"/>
      <c r="AH51" s="253"/>
      <c r="AI51" s="253"/>
      <c r="AJ51" s="85"/>
      <c r="AK51" s="254"/>
      <c r="AL51" s="254"/>
      <c r="AM51" s="360"/>
      <c r="AN51" s="360"/>
      <c r="AO51" s="360"/>
      <c r="AP51" s="360"/>
      <c r="AQ51" s="361"/>
      <c r="AR51" s="361"/>
      <c r="AS51" s="361"/>
      <c r="AT51" s="361"/>
      <c r="AU51" s="362"/>
      <c r="AV51" s="255"/>
      <c r="AW51" s="363"/>
      <c r="AX51" s="364"/>
      <c r="AY51" s="364"/>
      <c r="AZ51" s="364"/>
      <c r="BA51" s="252"/>
      <c r="BB51" s="252"/>
      <c r="BC51" s="252"/>
      <c r="BD51" s="252"/>
      <c r="BE51" s="102"/>
    </row>
    <row r="52" spans="1:59" s="82" customFormat="1" ht="48" customHeight="1" x14ac:dyDescent="0.25">
      <c r="F52" s="84"/>
      <c r="G52" s="92"/>
      <c r="H52" s="83"/>
      <c r="I52" s="83"/>
      <c r="J52" s="83"/>
      <c r="K52" s="83"/>
      <c r="L52" s="94"/>
      <c r="M52" s="94"/>
      <c r="N52" s="94"/>
      <c r="O52" s="94"/>
      <c r="P52" s="94"/>
      <c r="Q52" s="94"/>
      <c r="R52" s="94"/>
      <c r="S52" s="94"/>
      <c r="T52" s="252"/>
      <c r="U52" s="252"/>
      <c r="V52" s="252"/>
      <c r="W52" s="252"/>
      <c r="X52" s="253"/>
      <c r="Y52" s="253"/>
      <c r="Z52" s="253"/>
      <c r="AA52" s="253"/>
      <c r="AB52" s="252"/>
      <c r="AC52" s="252"/>
      <c r="AD52" s="252"/>
      <c r="AE52" s="252"/>
      <c r="AF52" s="253"/>
      <c r="AG52" s="253"/>
      <c r="AH52" s="253"/>
      <c r="AI52" s="253"/>
      <c r="AJ52" s="85"/>
      <c r="AK52" s="254"/>
      <c r="AL52" s="254"/>
      <c r="AM52" s="360"/>
      <c r="AN52" s="360"/>
      <c r="AO52" s="360"/>
      <c r="AP52" s="360"/>
      <c r="AQ52" s="361"/>
      <c r="AR52" s="361"/>
      <c r="AS52" s="361"/>
      <c r="AT52" s="361"/>
      <c r="AU52" s="362"/>
      <c r="AV52" s="255"/>
      <c r="AW52" s="363"/>
      <c r="AX52" s="364"/>
      <c r="AY52" s="364"/>
      <c r="AZ52" s="364"/>
      <c r="BA52" s="252"/>
      <c r="BB52" s="252"/>
      <c r="BC52" s="252"/>
      <c r="BD52" s="252"/>
      <c r="BE52" s="102"/>
    </row>
    <row r="53" spans="1:59" s="82" customFormat="1" ht="48" customHeight="1" x14ac:dyDescent="0.25">
      <c r="F53" s="84"/>
      <c r="G53" s="92"/>
      <c r="H53" s="83"/>
      <c r="I53" s="83"/>
      <c r="J53" s="83"/>
      <c r="K53" s="83"/>
      <c r="L53" s="94"/>
      <c r="M53" s="94"/>
      <c r="N53" s="94"/>
      <c r="O53" s="94"/>
      <c r="P53" s="94"/>
      <c r="Q53" s="94"/>
      <c r="R53" s="94"/>
      <c r="S53" s="94"/>
      <c r="T53" s="252"/>
      <c r="U53" s="252"/>
      <c r="V53" s="252"/>
      <c r="W53" s="252"/>
      <c r="X53" s="253"/>
      <c r="Y53" s="253"/>
      <c r="Z53" s="253"/>
      <c r="AA53" s="253"/>
      <c r="AB53" s="252"/>
      <c r="AC53" s="252"/>
      <c r="AD53" s="252"/>
      <c r="AE53" s="252"/>
      <c r="AF53" s="253"/>
      <c r="AG53" s="253"/>
      <c r="AH53" s="253"/>
      <c r="AI53" s="253"/>
      <c r="AJ53" s="85"/>
      <c r="AK53" s="254"/>
      <c r="AL53" s="254"/>
      <c r="AM53" s="360"/>
      <c r="AN53" s="360"/>
      <c r="AO53" s="360"/>
      <c r="AP53" s="360"/>
      <c r="AQ53" s="361"/>
      <c r="AR53" s="361"/>
      <c r="AS53" s="361"/>
      <c r="AT53" s="361"/>
      <c r="AU53" s="362"/>
      <c r="AV53" s="255"/>
      <c r="AW53" s="363"/>
      <c r="AX53" s="364"/>
      <c r="AY53" s="364"/>
      <c r="AZ53" s="364"/>
      <c r="BA53" s="252"/>
      <c r="BB53" s="252"/>
      <c r="BC53" s="252"/>
      <c r="BD53" s="252"/>
      <c r="BE53" s="102"/>
    </row>
    <row r="54" spans="1:59" s="82" customFormat="1" ht="48" customHeight="1" x14ac:dyDescent="0.25">
      <c r="F54" s="84"/>
      <c r="G54" s="92"/>
      <c r="H54" s="83"/>
      <c r="I54" s="83"/>
      <c r="J54" s="83"/>
      <c r="K54" s="83"/>
      <c r="L54" s="94"/>
      <c r="M54" s="94"/>
      <c r="N54" s="94"/>
      <c r="O54" s="94"/>
      <c r="P54" s="94"/>
      <c r="Q54" s="94"/>
      <c r="R54" s="94"/>
      <c r="S54" s="94"/>
      <c r="T54" s="252"/>
      <c r="U54" s="252"/>
      <c r="V54" s="252"/>
      <c r="W54" s="252"/>
      <c r="X54" s="253"/>
      <c r="Y54" s="253"/>
      <c r="Z54" s="253"/>
      <c r="AA54" s="253"/>
      <c r="AB54" s="252"/>
      <c r="AC54" s="252"/>
      <c r="AD54" s="252"/>
      <c r="AE54" s="252"/>
      <c r="AF54" s="253"/>
      <c r="AG54" s="253"/>
      <c r="AH54" s="253"/>
      <c r="AI54" s="253"/>
      <c r="AJ54" s="85"/>
      <c r="AK54" s="254"/>
      <c r="AL54" s="254"/>
      <c r="AM54" s="360"/>
      <c r="AN54" s="360"/>
      <c r="AO54" s="360"/>
      <c r="AP54" s="360"/>
      <c r="AQ54" s="361"/>
      <c r="AR54" s="361"/>
      <c r="AS54" s="361"/>
      <c r="AT54" s="361"/>
      <c r="AU54" s="362"/>
      <c r="AV54" s="255"/>
      <c r="AW54" s="363"/>
      <c r="AX54" s="364"/>
      <c r="AY54" s="364"/>
      <c r="AZ54" s="364"/>
      <c r="BA54" s="252"/>
      <c r="BB54" s="252"/>
      <c r="BC54" s="252"/>
      <c r="BD54" s="252"/>
      <c r="BE54" s="102"/>
    </row>
    <row r="55" spans="1:59" s="82" customFormat="1" ht="48" customHeight="1" x14ac:dyDescent="0.25">
      <c r="F55" s="84"/>
      <c r="G55" s="92"/>
      <c r="H55" s="83"/>
      <c r="I55" s="83"/>
      <c r="J55" s="83"/>
      <c r="K55" s="83"/>
      <c r="L55" s="94"/>
      <c r="M55" s="94"/>
      <c r="N55" s="94"/>
      <c r="O55" s="94"/>
      <c r="P55" s="94"/>
      <c r="Q55" s="94"/>
      <c r="R55" s="94"/>
      <c r="S55" s="94"/>
      <c r="T55" s="252"/>
      <c r="U55" s="252"/>
      <c r="V55" s="252"/>
      <c r="W55" s="252"/>
      <c r="X55" s="253"/>
      <c r="Y55" s="253"/>
      <c r="Z55" s="253"/>
      <c r="AA55" s="253"/>
      <c r="AB55" s="252"/>
      <c r="AC55" s="252"/>
      <c r="AD55" s="252"/>
      <c r="AE55" s="252"/>
      <c r="AF55" s="253"/>
      <c r="AG55" s="253"/>
      <c r="AH55" s="253"/>
      <c r="AI55" s="253"/>
      <c r="AJ55" s="85"/>
      <c r="AK55" s="254"/>
      <c r="AL55" s="254"/>
      <c r="AM55" s="360"/>
      <c r="AN55" s="360"/>
      <c r="AO55" s="360"/>
      <c r="AP55" s="360"/>
      <c r="AQ55" s="361"/>
      <c r="AR55" s="361"/>
      <c r="AS55" s="361"/>
      <c r="AT55" s="361"/>
      <c r="AU55" s="362"/>
      <c r="AV55" s="255"/>
      <c r="AW55" s="363"/>
      <c r="AX55" s="364"/>
      <c r="AY55" s="364"/>
      <c r="AZ55" s="364"/>
      <c r="BA55" s="252"/>
      <c r="BB55" s="252"/>
      <c r="BC55" s="252"/>
      <c r="BD55" s="252"/>
      <c r="BE55" s="102"/>
    </row>
    <row r="56" spans="1:59" s="82" customFormat="1" ht="48" customHeight="1" x14ac:dyDescent="0.25">
      <c r="F56" s="84"/>
      <c r="G56" s="92"/>
      <c r="H56" s="83"/>
      <c r="I56" s="83"/>
      <c r="J56" s="83"/>
      <c r="K56" s="83"/>
      <c r="L56" s="94"/>
      <c r="M56" s="94"/>
      <c r="N56" s="94"/>
      <c r="O56" s="94"/>
      <c r="P56" s="94"/>
      <c r="Q56" s="94"/>
      <c r="R56" s="94"/>
      <c r="S56" s="94"/>
      <c r="T56" s="252"/>
      <c r="U56" s="252"/>
      <c r="V56" s="252"/>
      <c r="W56" s="252"/>
      <c r="X56" s="253"/>
      <c r="Y56" s="253"/>
      <c r="Z56" s="253"/>
      <c r="AA56" s="253"/>
      <c r="AB56" s="252"/>
      <c r="AC56" s="252"/>
      <c r="AD56" s="252"/>
      <c r="AE56" s="252"/>
      <c r="AF56" s="253"/>
      <c r="AG56" s="253"/>
      <c r="AH56" s="253"/>
      <c r="AI56" s="253"/>
      <c r="AJ56" s="85"/>
      <c r="AK56" s="254"/>
      <c r="AL56" s="254"/>
      <c r="AM56" s="360"/>
      <c r="AN56" s="360"/>
      <c r="AO56" s="360"/>
      <c r="AP56" s="360"/>
      <c r="AQ56" s="361"/>
      <c r="AR56" s="361"/>
      <c r="AS56" s="361"/>
      <c r="AT56" s="361"/>
      <c r="AU56" s="362"/>
      <c r="AV56" s="255"/>
      <c r="AW56" s="363"/>
      <c r="AX56" s="364"/>
      <c r="AY56" s="364"/>
      <c r="AZ56" s="364"/>
      <c r="BA56" s="252"/>
      <c r="BB56" s="252"/>
      <c r="BC56" s="252"/>
      <c r="BD56" s="252"/>
      <c r="BE56" s="102"/>
    </row>
    <row r="57" spans="1:59" s="370" customFormat="1" ht="35.1" customHeight="1" x14ac:dyDescent="0.25">
      <c r="A57" s="370" t="str">
        <f t="shared" si="0"/>
        <v>TB54NT+1</v>
      </c>
      <c r="B57" s="370" t="str">
        <f t="shared" si="1"/>
        <v>TB54NT+2</v>
      </c>
      <c r="C57" s="370" t="str">
        <f t="shared" si="2"/>
        <v>TB54NT+3</v>
      </c>
      <c r="D57" s="370" t="str">
        <f t="shared" si="3"/>
        <v>TB54NT+4</v>
      </c>
      <c r="F57" s="67"/>
      <c r="G57" s="68" t="s">
        <v>2615</v>
      </c>
      <c r="H57" s="83" t="str">
        <f t="shared" si="4"/>
        <v xml:space="preserve"> Đường ấp 2</v>
      </c>
      <c r="I57" s="290" t="s">
        <v>6392</v>
      </c>
      <c r="J57" s="290" t="s">
        <v>6393</v>
      </c>
      <c r="K57" s="290" t="s">
        <v>6394</v>
      </c>
      <c r="L57" s="371">
        <v>2300</v>
      </c>
      <c r="M57" s="371">
        <v>1100</v>
      </c>
      <c r="N57" s="371">
        <v>900</v>
      </c>
      <c r="O57" s="371">
        <v>800</v>
      </c>
      <c r="P57" s="371"/>
      <c r="Q57" s="371"/>
      <c r="R57" s="371"/>
      <c r="S57" s="371"/>
      <c r="T57" s="364" t="str">
        <f t="shared" si="5"/>
        <v>TB54NT</v>
      </c>
      <c r="U57" s="364"/>
      <c r="V57" s="364"/>
      <c r="W57" s="364"/>
      <c r="X57" s="372"/>
      <c r="Y57" s="372">
        <f>U57/L57</f>
        <v>0</v>
      </c>
      <c r="Z57" s="372"/>
      <c r="AA57" s="372"/>
      <c r="AB57" s="364"/>
      <c r="AC57" s="364"/>
      <c r="AD57" s="364"/>
      <c r="AE57" s="364"/>
      <c r="AF57" s="372"/>
      <c r="AG57" s="372"/>
      <c r="AH57" s="372"/>
      <c r="AI57" s="372"/>
      <c r="AJ57" s="373"/>
      <c r="AK57" s="374">
        <v>1.3565217391304347</v>
      </c>
      <c r="AL57" s="374"/>
      <c r="AM57" s="375">
        <v>1.1000000000000001</v>
      </c>
      <c r="AN57" s="375">
        <f t="shared" si="6"/>
        <v>2530</v>
      </c>
      <c r="AO57" s="375">
        <f t="shared" si="6"/>
        <v>1210</v>
      </c>
      <c r="AP57" s="375">
        <f t="shared" si="6"/>
        <v>990.00000000000011</v>
      </c>
      <c r="AQ57" s="376">
        <f t="shared" si="6"/>
        <v>880.00000000000011</v>
      </c>
      <c r="AR57" s="376">
        <f t="shared" si="7"/>
        <v>2500</v>
      </c>
      <c r="AS57" s="376">
        <f t="shared" si="7"/>
        <v>1200</v>
      </c>
      <c r="AT57" s="376">
        <f t="shared" si="7"/>
        <v>990</v>
      </c>
      <c r="AU57" s="377">
        <f t="shared" si="7"/>
        <v>880</v>
      </c>
      <c r="AV57" s="378"/>
      <c r="AW57" s="363" t="s">
        <v>168</v>
      </c>
      <c r="AX57" s="364"/>
      <c r="AY57" s="364"/>
      <c r="AZ57" s="364"/>
      <c r="BA57" s="364"/>
      <c r="BB57" s="364"/>
      <c r="BC57" s="364"/>
      <c r="BD57" s="364"/>
      <c r="BE57" s="379"/>
      <c r="BG57" s="370" t="s">
        <v>6395</v>
      </c>
    </row>
    <row r="58" spans="1:59" s="370" customFormat="1" ht="35.1" customHeight="1" x14ac:dyDescent="0.25">
      <c r="F58" s="67"/>
      <c r="G58" s="68"/>
      <c r="H58" s="83"/>
      <c r="I58" s="290"/>
      <c r="J58" s="290"/>
      <c r="K58" s="290"/>
      <c r="L58" s="371"/>
      <c r="M58" s="371"/>
      <c r="N58" s="371"/>
      <c r="O58" s="371"/>
      <c r="P58" s="371"/>
      <c r="Q58" s="371"/>
      <c r="R58" s="371"/>
      <c r="S58" s="371"/>
      <c r="T58" s="364"/>
      <c r="U58" s="364"/>
      <c r="V58" s="364"/>
      <c r="W58" s="364"/>
      <c r="X58" s="372"/>
      <c r="Y58" s="372"/>
      <c r="Z58" s="372"/>
      <c r="AA58" s="372"/>
      <c r="AB58" s="364"/>
      <c r="AC58" s="364"/>
      <c r="AD58" s="364"/>
      <c r="AE58" s="364"/>
      <c r="AF58" s="372"/>
      <c r="AG58" s="372"/>
      <c r="AH58" s="372"/>
      <c r="AI58" s="372"/>
      <c r="AJ58" s="373"/>
      <c r="AK58" s="374"/>
      <c r="AL58" s="374"/>
      <c r="AM58" s="375"/>
      <c r="AN58" s="375"/>
      <c r="AO58" s="375"/>
      <c r="AP58" s="375"/>
      <c r="AQ58" s="376"/>
      <c r="AR58" s="376"/>
      <c r="AS58" s="376"/>
      <c r="AT58" s="376"/>
      <c r="AU58" s="377"/>
      <c r="AV58" s="378"/>
      <c r="AW58" s="363"/>
      <c r="AX58" s="364"/>
      <c r="AY58" s="364"/>
      <c r="AZ58" s="364"/>
      <c r="BA58" s="364"/>
      <c r="BB58" s="364"/>
      <c r="BC58" s="364"/>
      <c r="BD58" s="364"/>
      <c r="BE58" s="379"/>
    </row>
    <row r="59" spans="1:59" s="370" customFormat="1" ht="35.1" customHeight="1" x14ac:dyDescent="0.25">
      <c r="F59" s="67"/>
      <c r="G59" s="68"/>
      <c r="H59" s="83"/>
      <c r="I59" s="290"/>
      <c r="J59" s="290"/>
      <c r="K59" s="290"/>
      <c r="L59" s="371"/>
      <c r="M59" s="371"/>
      <c r="N59" s="371"/>
      <c r="O59" s="371"/>
      <c r="P59" s="371"/>
      <c r="Q59" s="371"/>
      <c r="R59" s="371"/>
      <c r="S59" s="371"/>
      <c r="T59" s="364"/>
      <c r="U59" s="364"/>
      <c r="V59" s="364"/>
      <c r="W59" s="364"/>
      <c r="X59" s="372"/>
      <c r="Y59" s="372"/>
      <c r="Z59" s="372"/>
      <c r="AA59" s="372"/>
      <c r="AB59" s="364"/>
      <c r="AC59" s="364"/>
      <c r="AD59" s="364"/>
      <c r="AE59" s="364"/>
      <c r="AF59" s="372"/>
      <c r="AG59" s="372"/>
      <c r="AH59" s="372"/>
      <c r="AI59" s="372"/>
      <c r="AJ59" s="373"/>
      <c r="AK59" s="374"/>
      <c r="AL59" s="374"/>
      <c r="AM59" s="375"/>
      <c r="AN59" s="375"/>
      <c r="AO59" s="375"/>
      <c r="AP59" s="375"/>
      <c r="AQ59" s="376"/>
      <c r="AR59" s="376"/>
      <c r="AS59" s="376"/>
      <c r="AT59" s="376"/>
      <c r="AU59" s="377"/>
      <c r="AV59" s="378"/>
      <c r="AW59" s="363"/>
      <c r="AX59" s="364"/>
      <c r="AY59" s="364"/>
      <c r="AZ59" s="364"/>
      <c r="BA59" s="364"/>
      <c r="BB59" s="364"/>
      <c r="BC59" s="364"/>
      <c r="BD59" s="364"/>
      <c r="BE59" s="379"/>
    </row>
    <row r="60" spans="1:59" s="370" customFormat="1" ht="35.1" customHeight="1" x14ac:dyDescent="0.25">
      <c r="F60" s="67"/>
      <c r="G60" s="68"/>
      <c r="H60" s="83"/>
      <c r="I60" s="290"/>
      <c r="J60" s="290"/>
      <c r="K60" s="290"/>
      <c r="L60" s="371"/>
      <c r="M60" s="371"/>
      <c r="N60" s="371"/>
      <c r="O60" s="371"/>
      <c r="P60" s="371"/>
      <c r="Q60" s="371"/>
      <c r="R60" s="371"/>
      <c r="S60" s="371"/>
      <c r="T60" s="364"/>
      <c r="U60" s="364"/>
      <c r="V60" s="364"/>
      <c r="W60" s="364"/>
      <c r="X60" s="372"/>
      <c r="Y60" s="372"/>
      <c r="Z60" s="372"/>
      <c r="AA60" s="372"/>
      <c r="AB60" s="364"/>
      <c r="AC60" s="364"/>
      <c r="AD60" s="364"/>
      <c r="AE60" s="364"/>
      <c r="AF60" s="372"/>
      <c r="AG60" s="372"/>
      <c r="AH60" s="372"/>
      <c r="AI60" s="372"/>
      <c r="AJ60" s="373"/>
      <c r="AK60" s="374"/>
      <c r="AL60" s="374"/>
      <c r="AM60" s="375"/>
      <c r="AN60" s="375"/>
      <c r="AO60" s="375"/>
      <c r="AP60" s="375"/>
      <c r="AQ60" s="376"/>
      <c r="AR60" s="376"/>
      <c r="AS60" s="376"/>
      <c r="AT60" s="376"/>
      <c r="AU60" s="377"/>
      <c r="AV60" s="378"/>
      <c r="AW60" s="363"/>
      <c r="AX60" s="364"/>
      <c r="AY60" s="364"/>
      <c r="AZ60" s="364"/>
      <c r="BA60" s="364"/>
      <c r="BB60" s="364"/>
      <c r="BC60" s="364"/>
      <c r="BD60" s="364"/>
      <c r="BE60" s="379"/>
    </row>
    <row r="61" spans="1:59" s="370" customFormat="1" ht="35.1" customHeight="1" x14ac:dyDescent="0.25">
      <c r="F61" s="67"/>
      <c r="G61" s="68"/>
      <c r="H61" s="83"/>
      <c r="I61" s="290"/>
      <c r="J61" s="290"/>
      <c r="K61" s="290"/>
      <c r="L61" s="371"/>
      <c r="M61" s="371"/>
      <c r="N61" s="371"/>
      <c r="O61" s="371"/>
      <c r="P61" s="371"/>
      <c r="Q61" s="371"/>
      <c r="R61" s="371"/>
      <c r="S61" s="371"/>
      <c r="T61" s="364"/>
      <c r="U61" s="364"/>
      <c r="V61" s="364"/>
      <c r="W61" s="364"/>
      <c r="X61" s="372"/>
      <c r="Y61" s="372"/>
      <c r="Z61" s="372"/>
      <c r="AA61" s="372"/>
      <c r="AB61" s="364"/>
      <c r="AC61" s="364"/>
      <c r="AD61" s="364"/>
      <c r="AE61" s="364"/>
      <c r="AF61" s="372"/>
      <c r="AG61" s="372"/>
      <c r="AH61" s="372"/>
      <c r="AI61" s="372"/>
      <c r="AJ61" s="373"/>
      <c r="AK61" s="374"/>
      <c r="AL61" s="374"/>
      <c r="AM61" s="375"/>
      <c r="AN61" s="375"/>
      <c r="AO61" s="375"/>
      <c r="AP61" s="375"/>
      <c r="AQ61" s="376"/>
      <c r="AR61" s="376"/>
      <c r="AS61" s="376"/>
      <c r="AT61" s="376"/>
      <c r="AU61" s="377"/>
      <c r="AV61" s="378"/>
      <c r="AW61" s="363"/>
      <c r="AX61" s="364"/>
      <c r="AY61" s="364"/>
      <c r="AZ61" s="364"/>
      <c r="BA61" s="364"/>
      <c r="BB61" s="364"/>
      <c r="BC61" s="364"/>
      <c r="BD61" s="364"/>
      <c r="BE61" s="379"/>
    </row>
    <row r="62" spans="1:59" s="370" customFormat="1" ht="35.1" customHeight="1" x14ac:dyDescent="0.25">
      <c r="F62" s="67"/>
      <c r="G62" s="68"/>
      <c r="H62" s="83"/>
      <c r="I62" s="290"/>
      <c r="J62" s="290"/>
      <c r="K62" s="290"/>
      <c r="L62" s="371"/>
      <c r="M62" s="371"/>
      <c r="N62" s="371"/>
      <c r="O62" s="371"/>
      <c r="P62" s="371"/>
      <c r="Q62" s="371"/>
      <c r="R62" s="371"/>
      <c r="S62" s="371"/>
      <c r="T62" s="364"/>
      <c r="U62" s="364"/>
      <c r="V62" s="364"/>
      <c r="W62" s="364"/>
      <c r="X62" s="372"/>
      <c r="Y62" s="372"/>
      <c r="Z62" s="372"/>
      <c r="AA62" s="372"/>
      <c r="AB62" s="364"/>
      <c r="AC62" s="364"/>
      <c r="AD62" s="364"/>
      <c r="AE62" s="364"/>
      <c r="AF62" s="372"/>
      <c r="AG62" s="372"/>
      <c r="AH62" s="372"/>
      <c r="AI62" s="372"/>
      <c r="AJ62" s="373"/>
      <c r="AK62" s="374"/>
      <c r="AL62" s="374"/>
      <c r="AM62" s="375"/>
      <c r="AN62" s="375"/>
      <c r="AO62" s="375"/>
      <c r="AP62" s="375"/>
      <c r="AQ62" s="376"/>
      <c r="AR62" s="376"/>
      <c r="AS62" s="376"/>
      <c r="AT62" s="376"/>
      <c r="AU62" s="377"/>
      <c r="AV62" s="378"/>
      <c r="AW62" s="363"/>
      <c r="AX62" s="364"/>
      <c r="AY62" s="364"/>
      <c r="AZ62" s="364"/>
      <c r="BA62" s="364"/>
      <c r="BB62" s="364"/>
      <c r="BC62" s="364"/>
      <c r="BD62" s="364"/>
      <c r="BE62" s="379"/>
    </row>
    <row r="63" spans="1:59" s="370" customFormat="1" ht="35.1" customHeight="1" x14ac:dyDescent="0.25">
      <c r="F63" s="67"/>
      <c r="G63" s="68"/>
      <c r="H63" s="83"/>
      <c r="I63" s="290"/>
      <c r="J63" s="290"/>
      <c r="K63" s="290"/>
      <c r="L63" s="371"/>
      <c r="M63" s="371"/>
      <c r="N63" s="371"/>
      <c r="O63" s="371"/>
      <c r="P63" s="371"/>
      <c r="Q63" s="371"/>
      <c r="R63" s="371"/>
      <c r="S63" s="371"/>
      <c r="T63" s="364"/>
      <c r="U63" s="364"/>
      <c r="V63" s="364"/>
      <c r="W63" s="364"/>
      <c r="X63" s="372"/>
      <c r="Y63" s="372"/>
      <c r="Z63" s="372"/>
      <c r="AA63" s="372"/>
      <c r="AB63" s="364"/>
      <c r="AC63" s="364"/>
      <c r="AD63" s="364"/>
      <c r="AE63" s="364"/>
      <c r="AF63" s="372"/>
      <c r="AG63" s="372"/>
      <c r="AH63" s="372"/>
      <c r="AI63" s="372"/>
      <c r="AJ63" s="373"/>
      <c r="AK63" s="374"/>
      <c r="AL63" s="374"/>
      <c r="AM63" s="375"/>
      <c r="AN63" s="375"/>
      <c r="AO63" s="375"/>
      <c r="AP63" s="375"/>
      <c r="AQ63" s="376"/>
      <c r="AR63" s="376"/>
      <c r="AS63" s="376"/>
      <c r="AT63" s="376"/>
      <c r="AU63" s="377"/>
      <c r="AV63" s="378"/>
      <c r="AW63" s="363"/>
      <c r="AX63" s="364"/>
      <c r="AY63" s="364"/>
      <c r="AZ63" s="364"/>
      <c r="BA63" s="364"/>
      <c r="BB63" s="364"/>
      <c r="BC63" s="364"/>
      <c r="BD63" s="364"/>
      <c r="BE63" s="379"/>
    </row>
    <row r="64" spans="1:59" s="370" customFormat="1" ht="35.1" customHeight="1" x14ac:dyDescent="0.25">
      <c r="A64" s="370" t="str">
        <f t="shared" si="0"/>
        <v>TB54NT+1</v>
      </c>
      <c r="B64" s="370" t="str">
        <f t="shared" si="1"/>
        <v>TB54NT+2</v>
      </c>
      <c r="C64" s="370" t="str">
        <f t="shared" si="2"/>
        <v>TB54NT+3</v>
      </c>
      <c r="D64" s="370" t="str">
        <f t="shared" si="3"/>
        <v>TB54NT+4</v>
      </c>
      <c r="F64" s="67"/>
      <c r="G64" s="68" t="s">
        <v>2615</v>
      </c>
      <c r="H64" s="83" t="str">
        <f t="shared" si="4"/>
        <v xml:space="preserve"> Đường ấp 2</v>
      </c>
      <c r="I64" s="290" t="s">
        <v>6394</v>
      </c>
      <c r="J64" s="290" t="s">
        <v>6393</v>
      </c>
      <c r="K64" s="290" t="s">
        <v>6396</v>
      </c>
      <c r="L64" s="371">
        <v>2300</v>
      </c>
      <c r="M64" s="371">
        <v>1100</v>
      </c>
      <c r="N64" s="371">
        <v>900</v>
      </c>
      <c r="O64" s="371">
        <v>800</v>
      </c>
      <c r="P64" s="371"/>
      <c r="Q64" s="371"/>
      <c r="R64" s="371"/>
      <c r="S64" s="371"/>
      <c r="T64" s="364" t="str">
        <f t="shared" si="5"/>
        <v>TB54NT</v>
      </c>
      <c r="U64" s="364"/>
      <c r="V64" s="364"/>
      <c r="W64" s="364"/>
      <c r="X64" s="372"/>
      <c r="Y64" s="372">
        <f>U64/L64</f>
        <v>0</v>
      </c>
      <c r="Z64" s="372"/>
      <c r="AA64" s="372"/>
      <c r="AB64" s="364"/>
      <c r="AC64" s="364"/>
      <c r="AD64" s="364"/>
      <c r="AE64" s="364"/>
      <c r="AF64" s="372"/>
      <c r="AG64" s="372"/>
      <c r="AH64" s="372"/>
      <c r="AI64" s="372"/>
      <c r="AJ64" s="373"/>
      <c r="AK64" s="374">
        <v>1.3565217391304347</v>
      </c>
      <c r="AL64" s="374"/>
      <c r="AM64" s="375">
        <v>1.1000000000000001</v>
      </c>
      <c r="AN64" s="375">
        <f t="shared" si="6"/>
        <v>2530</v>
      </c>
      <c r="AO64" s="375">
        <f t="shared" si="6"/>
        <v>1210</v>
      </c>
      <c r="AP64" s="375">
        <f t="shared" si="6"/>
        <v>990.00000000000011</v>
      </c>
      <c r="AQ64" s="376">
        <f t="shared" si="6"/>
        <v>880.00000000000011</v>
      </c>
      <c r="AR64" s="376">
        <f t="shared" si="7"/>
        <v>2500</v>
      </c>
      <c r="AS64" s="376">
        <f t="shared" si="7"/>
        <v>1200</v>
      </c>
      <c r="AT64" s="376">
        <f t="shared" si="7"/>
        <v>990</v>
      </c>
      <c r="AU64" s="377">
        <f t="shared" si="7"/>
        <v>880</v>
      </c>
      <c r="AV64" s="378"/>
      <c r="AW64" s="363" t="s">
        <v>168</v>
      </c>
      <c r="AX64" s="364"/>
      <c r="AY64" s="364"/>
      <c r="AZ64" s="364"/>
      <c r="BA64" s="364"/>
      <c r="BB64" s="364"/>
      <c r="BC64" s="364"/>
      <c r="BD64" s="364"/>
      <c r="BE64" s="379"/>
      <c r="BG64" s="370" t="s">
        <v>6397</v>
      </c>
    </row>
    <row r="65" spans="1:59" s="370" customFormat="1" ht="35.1" customHeight="1" x14ac:dyDescent="0.25">
      <c r="F65" s="67"/>
      <c r="G65" s="68"/>
      <c r="H65" s="83"/>
      <c r="I65" s="290"/>
      <c r="J65" s="290"/>
      <c r="K65" s="290"/>
      <c r="L65" s="371"/>
      <c r="M65" s="371"/>
      <c r="N65" s="371"/>
      <c r="O65" s="371"/>
      <c r="P65" s="371"/>
      <c r="Q65" s="371"/>
      <c r="R65" s="371"/>
      <c r="S65" s="371"/>
      <c r="T65" s="364"/>
      <c r="U65" s="364"/>
      <c r="V65" s="364"/>
      <c r="W65" s="364"/>
      <c r="X65" s="372"/>
      <c r="Y65" s="372"/>
      <c r="Z65" s="372"/>
      <c r="AA65" s="372"/>
      <c r="AB65" s="364"/>
      <c r="AC65" s="364"/>
      <c r="AD65" s="364"/>
      <c r="AE65" s="364"/>
      <c r="AF65" s="372"/>
      <c r="AG65" s="372"/>
      <c r="AH65" s="372"/>
      <c r="AI65" s="372"/>
      <c r="AJ65" s="373"/>
      <c r="AK65" s="374"/>
      <c r="AL65" s="374"/>
      <c r="AM65" s="375"/>
      <c r="AN65" s="375"/>
      <c r="AO65" s="375"/>
      <c r="AP65" s="375"/>
      <c r="AQ65" s="376"/>
      <c r="AR65" s="376"/>
      <c r="AS65" s="376"/>
      <c r="AT65" s="376"/>
      <c r="AU65" s="377"/>
      <c r="AV65" s="378"/>
      <c r="AW65" s="363"/>
      <c r="AX65" s="364"/>
      <c r="AY65" s="364"/>
      <c r="AZ65" s="364"/>
      <c r="BA65" s="364"/>
      <c r="BB65" s="364"/>
      <c r="BC65" s="364"/>
      <c r="BD65" s="364"/>
      <c r="BE65" s="379"/>
    </row>
    <row r="66" spans="1:59" s="370" customFormat="1" ht="35.1" customHeight="1" x14ac:dyDescent="0.25">
      <c r="F66" s="67"/>
      <c r="G66" s="68"/>
      <c r="H66" s="83"/>
      <c r="I66" s="290"/>
      <c r="J66" s="290"/>
      <c r="K66" s="290"/>
      <c r="L66" s="371"/>
      <c r="M66" s="371"/>
      <c r="N66" s="371"/>
      <c r="O66" s="371"/>
      <c r="P66" s="371"/>
      <c r="Q66" s="371"/>
      <c r="R66" s="371"/>
      <c r="S66" s="371"/>
      <c r="T66" s="364"/>
      <c r="U66" s="364"/>
      <c r="V66" s="364"/>
      <c r="W66" s="364"/>
      <c r="X66" s="372"/>
      <c r="Y66" s="372"/>
      <c r="Z66" s="372"/>
      <c r="AA66" s="372"/>
      <c r="AB66" s="364"/>
      <c r="AC66" s="364"/>
      <c r="AD66" s="364"/>
      <c r="AE66" s="364"/>
      <c r="AF66" s="372"/>
      <c r="AG66" s="372"/>
      <c r="AH66" s="372"/>
      <c r="AI66" s="372"/>
      <c r="AJ66" s="373"/>
      <c r="AK66" s="374"/>
      <c r="AL66" s="374"/>
      <c r="AM66" s="375"/>
      <c r="AN66" s="375"/>
      <c r="AO66" s="375"/>
      <c r="AP66" s="375"/>
      <c r="AQ66" s="376"/>
      <c r="AR66" s="376"/>
      <c r="AS66" s="376"/>
      <c r="AT66" s="376"/>
      <c r="AU66" s="377"/>
      <c r="AV66" s="378"/>
      <c r="AW66" s="363"/>
      <c r="AX66" s="364"/>
      <c r="AY66" s="364"/>
      <c r="AZ66" s="364"/>
      <c r="BA66" s="364"/>
      <c r="BB66" s="364"/>
      <c r="BC66" s="364"/>
      <c r="BD66" s="364"/>
      <c r="BE66" s="379"/>
    </row>
    <row r="67" spans="1:59" s="370" customFormat="1" ht="35.1" customHeight="1" x14ac:dyDescent="0.25">
      <c r="F67" s="67"/>
      <c r="G67" s="68"/>
      <c r="H67" s="83"/>
      <c r="I67" s="290"/>
      <c r="J67" s="290"/>
      <c r="K67" s="290"/>
      <c r="L67" s="371"/>
      <c r="M67" s="371"/>
      <c r="N67" s="371"/>
      <c r="O67" s="371"/>
      <c r="P67" s="371"/>
      <c r="Q67" s="371"/>
      <c r="R67" s="371"/>
      <c r="S67" s="371"/>
      <c r="T67" s="364"/>
      <c r="U67" s="364"/>
      <c r="V67" s="364"/>
      <c r="W67" s="364"/>
      <c r="X67" s="372"/>
      <c r="Y67" s="372"/>
      <c r="Z67" s="372"/>
      <c r="AA67" s="372"/>
      <c r="AB67" s="364"/>
      <c r="AC67" s="364"/>
      <c r="AD67" s="364"/>
      <c r="AE67" s="364"/>
      <c r="AF67" s="372"/>
      <c r="AG67" s="372"/>
      <c r="AH67" s="372"/>
      <c r="AI67" s="372"/>
      <c r="AJ67" s="373"/>
      <c r="AK67" s="374"/>
      <c r="AL67" s="374"/>
      <c r="AM67" s="375"/>
      <c r="AN67" s="375"/>
      <c r="AO67" s="375"/>
      <c r="AP67" s="375"/>
      <c r="AQ67" s="376"/>
      <c r="AR67" s="376"/>
      <c r="AS67" s="376"/>
      <c r="AT67" s="376"/>
      <c r="AU67" s="377"/>
      <c r="AV67" s="378"/>
      <c r="AW67" s="363"/>
      <c r="AX67" s="364"/>
      <c r="AY67" s="364"/>
      <c r="AZ67" s="364"/>
      <c r="BA67" s="364"/>
      <c r="BB67" s="364"/>
      <c r="BC67" s="364"/>
      <c r="BD67" s="364"/>
      <c r="BE67" s="379"/>
    </row>
    <row r="68" spans="1:59" s="370" customFormat="1" ht="35.1" customHeight="1" x14ac:dyDescent="0.25">
      <c r="F68" s="67"/>
      <c r="G68" s="68"/>
      <c r="H68" s="83"/>
      <c r="I68" s="290"/>
      <c r="J68" s="290"/>
      <c r="K68" s="290"/>
      <c r="L68" s="371"/>
      <c r="M68" s="371"/>
      <c r="N68" s="371"/>
      <c r="O68" s="371"/>
      <c r="P68" s="371"/>
      <c r="Q68" s="371"/>
      <c r="R68" s="371"/>
      <c r="S68" s="371"/>
      <c r="T68" s="364"/>
      <c r="U68" s="364"/>
      <c r="V68" s="364"/>
      <c r="W68" s="364"/>
      <c r="X68" s="372"/>
      <c r="Y68" s="372"/>
      <c r="Z68" s="372"/>
      <c r="AA68" s="372"/>
      <c r="AB68" s="364"/>
      <c r="AC68" s="364"/>
      <c r="AD68" s="364"/>
      <c r="AE68" s="364"/>
      <c r="AF68" s="372"/>
      <c r="AG68" s="372"/>
      <c r="AH68" s="372"/>
      <c r="AI68" s="372"/>
      <c r="AJ68" s="373"/>
      <c r="AK68" s="374"/>
      <c r="AL68" s="374"/>
      <c r="AM68" s="375"/>
      <c r="AN68" s="375"/>
      <c r="AO68" s="375"/>
      <c r="AP68" s="375"/>
      <c r="AQ68" s="376"/>
      <c r="AR68" s="376"/>
      <c r="AS68" s="376"/>
      <c r="AT68" s="376"/>
      <c r="AU68" s="377"/>
      <c r="AV68" s="378"/>
      <c r="AW68" s="363"/>
      <c r="AX68" s="364"/>
      <c r="AY68" s="364"/>
      <c r="AZ68" s="364"/>
      <c r="BA68" s="364"/>
      <c r="BB68" s="364"/>
      <c r="BC68" s="364"/>
      <c r="BD68" s="364"/>
      <c r="BE68" s="379"/>
    </row>
    <row r="69" spans="1:59" s="370" customFormat="1" ht="35.1" customHeight="1" x14ac:dyDescent="0.25">
      <c r="F69" s="67"/>
      <c r="G69" s="68"/>
      <c r="H69" s="83"/>
      <c r="I69" s="290"/>
      <c r="J69" s="290"/>
      <c r="K69" s="290"/>
      <c r="L69" s="371"/>
      <c r="M69" s="371"/>
      <c r="N69" s="371"/>
      <c r="O69" s="371"/>
      <c r="P69" s="371"/>
      <c r="Q69" s="371"/>
      <c r="R69" s="371"/>
      <c r="S69" s="371"/>
      <c r="T69" s="364"/>
      <c r="U69" s="364"/>
      <c r="V69" s="364"/>
      <c r="W69" s="364"/>
      <c r="X69" s="372"/>
      <c r="Y69" s="372"/>
      <c r="Z69" s="372"/>
      <c r="AA69" s="372"/>
      <c r="AB69" s="364"/>
      <c r="AC69" s="364"/>
      <c r="AD69" s="364"/>
      <c r="AE69" s="364"/>
      <c r="AF69" s="372"/>
      <c r="AG69" s="372"/>
      <c r="AH69" s="372"/>
      <c r="AI69" s="372"/>
      <c r="AJ69" s="373"/>
      <c r="AK69" s="374"/>
      <c r="AL69" s="374"/>
      <c r="AM69" s="375"/>
      <c r="AN69" s="375"/>
      <c r="AO69" s="375"/>
      <c r="AP69" s="375"/>
      <c r="AQ69" s="376"/>
      <c r="AR69" s="376"/>
      <c r="AS69" s="376"/>
      <c r="AT69" s="376"/>
      <c r="AU69" s="377"/>
      <c r="AV69" s="378"/>
      <c r="AW69" s="363"/>
      <c r="AX69" s="364"/>
      <c r="AY69" s="364"/>
      <c r="AZ69" s="364"/>
      <c r="BA69" s="364"/>
      <c r="BB69" s="364"/>
      <c r="BC69" s="364"/>
      <c r="BD69" s="364"/>
      <c r="BE69" s="379"/>
    </row>
    <row r="70" spans="1:59" s="370" customFormat="1" ht="35.1" customHeight="1" x14ac:dyDescent="0.25">
      <c r="F70" s="67"/>
      <c r="G70" s="68"/>
      <c r="H70" s="83"/>
      <c r="I70" s="290"/>
      <c r="J70" s="290"/>
      <c r="K70" s="290"/>
      <c r="L70" s="371"/>
      <c r="M70" s="371"/>
      <c r="N70" s="371"/>
      <c r="O70" s="371"/>
      <c r="P70" s="371"/>
      <c r="Q70" s="371"/>
      <c r="R70" s="371"/>
      <c r="S70" s="371"/>
      <c r="T70" s="364"/>
      <c r="U70" s="364"/>
      <c r="V70" s="364"/>
      <c r="W70" s="364"/>
      <c r="X70" s="372"/>
      <c r="Y70" s="372"/>
      <c r="Z70" s="372"/>
      <c r="AA70" s="372"/>
      <c r="AB70" s="364"/>
      <c r="AC70" s="364"/>
      <c r="AD70" s="364"/>
      <c r="AE70" s="364"/>
      <c r="AF70" s="372"/>
      <c r="AG70" s="372"/>
      <c r="AH70" s="372"/>
      <c r="AI70" s="372"/>
      <c r="AJ70" s="373"/>
      <c r="AK70" s="374"/>
      <c r="AL70" s="374"/>
      <c r="AM70" s="375"/>
      <c r="AN70" s="375"/>
      <c r="AO70" s="375"/>
      <c r="AP70" s="375"/>
      <c r="AQ70" s="376"/>
      <c r="AR70" s="376"/>
      <c r="AS70" s="376"/>
      <c r="AT70" s="376"/>
      <c r="AU70" s="377"/>
      <c r="AV70" s="378"/>
      <c r="AW70" s="363"/>
      <c r="AX70" s="364"/>
      <c r="AY70" s="364"/>
      <c r="AZ70" s="364"/>
      <c r="BA70" s="364"/>
      <c r="BB70" s="364"/>
      <c r="BC70" s="364"/>
      <c r="BD70" s="364"/>
      <c r="BE70" s="379"/>
    </row>
    <row r="71" spans="1:59" s="370" customFormat="1" ht="63.75" customHeight="1" x14ac:dyDescent="0.25">
      <c r="A71" s="370" t="str">
        <f t="shared" si="0"/>
        <v>TB40NT+1</v>
      </c>
      <c r="B71" s="370" t="str">
        <f t="shared" si="1"/>
        <v>TB40NT+2</v>
      </c>
      <c r="C71" s="370" t="str">
        <f t="shared" si="2"/>
        <v>TB40NT+3</v>
      </c>
      <c r="D71" s="370" t="str">
        <f t="shared" si="3"/>
        <v>TB40NT+4</v>
      </c>
      <c r="E71" s="370" t="s">
        <v>168</v>
      </c>
      <c r="F71" s="67">
        <v>40</v>
      </c>
      <c r="G71" s="68" t="s">
        <v>2565</v>
      </c>
      <c r="H71" s="83" t="str">
        <f t="shared" si="4"/>
        <v>Đường Lê Duẩn</v>
      </c>
      <c r="I71" s="290" t="s">
        <v>144</v>
      </c>
      <c r="J71" s="290" t="s">
        <v>92</v>
      </c>
      <c r="K71" s="290" t="s">
        <v>6398</v>
      </c>
      <c r="L71" s="371">
        <v>7500</v>
      </c>
      <c r="M71" s="371">
        <v>3400</v>
      </c>
      <c r="N71" s="371">
        <v>2400</v>
      </c>
      <c r="O71" s="371">
        <v>1400</v>
      </c>
      <c r="P71" s="371"/>
      <c r="Q71" s="371"/>
      <c r="R71" s="371"/>
      <c r="S71" s="371"/>
      <c r="T71" s="364" t="str">
        <f t="shared" si="5"/>
        <v>TB40NT</v>
      </c>
      <c r="U71" s="364"/>
      <c r="V71" s="364"/>
      <c r="W71" s="364"/>
      <c r="X71" s="372"/>
      <c r="Y71" s="372"/>
      <c r="Z71" s="372"/>
      <c r="AA71" s="372"/>
      <c r="AB71" s="364"/>
      <c r="AC71" s="364"/>
      <c r="AD71" s="364"/>
      <c r="AE71" s="364"/>
      <c r="AF71" s="372"/>
      <c r="AG71" s="372"/>
      <c r="AH71" s="372"/>
      <c r="AI71" s="372"/>
      <c r="AJ71" s="373"/>
      <c r="AK71" s="374">
        <v>1.8045098039215686</v>
      </c>
      <c r="AL71" s="374"/>
      <c r="AM71" s="375">
        <v>1.1000000000000001</v>
      </c>
      <c r="AN71" s="375">
        <f t="shared" si="6"/>
        <v>8250</v>
      </c>
      <c r="AO71" s="375">
        <f t="shared" si="6"/>
        <v>3740.0000000000005</v>
      </c>
      <c r="AP71" s="375">
        <f t="shared" si="6"/>
        <v>2640</v>
      </c>
      <c r="AQ71" s="376">
        <f t="shared" si="6"/>
        <v>1540.0000000000002</v>
      </c>
      <c r="AR71" s="376">
        <f t="shared" si="7"/>
        <v>8300</v>
      </c>
      <c r="AS71" s="376">
        <f t="shared" si="7"/>
        <v>3700</v>
      </c>
      <c r="AT71" s="376">
        <f t="shared" si="7"/>
        <v>2600</v>
      </c>
      <c r="AU71" s="377">
        <f t="shared" si="7"/>
        <v>1500</v>
      </c>
      <c r="AV71" s="378"/>
      <c r="AW71" s="363" t="s">
        <v>168</v>
      </c>
      <c r="AX71" s="364"/>
      <c r="AY71" s="364">
        <v>600</v>
      </c>
      <c r="AZ71" s="364"/>
      <c r="BA71" s="364"/>
      <c r="BB71" s="364"/>
      <c r="BC71" s="364"/>
      <c r="BD71" s="364"/>
      <c r="BE71" s="379"/>
      <c r="BG71" s="370" t="s">
        <v>6399</v>
      </c>
    </row>
    <row r="72" spans="1:59" s="370" customFormat="1" ht="63.75" customHeight="1" x14ac:dyDescent="0.25">
      <c r="F72" s="67"/>
      <c r="G72" s="68"/>
      <c r="H72" s="83"/>
      <c r="I72" s="290"/>
      <c r="J72" s="290"/>
      <c r="K72" s="290"/>
      <c r="L72" s="371"/>
      <c r="M72" s="371"/>
      <c r="N72" s="371"/>
      <c r="O72" s="371"/>
      <c r="P72" s="371"/>
      <c r="Q72" s="371"/>
      <c r="R72" s="371"/>
      <c r="S72" s="371"/>
      <c r="T72" s="364"/>
      <c r="U72" s="364"/>
      <c r="V72" s="364"/>
      <c r="W72" s="364"/>
      <c r="X72" s="372"/>
      <c r="Y72" s="372"/>
      <c r="Z72" s="372"/>
      <c r="AA72" s="372"/>
      <c r="AB72" s="364"/>
      <c r="AC72" s="364"/>
      <c r="AD72" s="364"/>
      <c r="AE72" s="364"/>
      <c r="AF72" s="372"/>
      <c r="AG72" s="372"/>
      <c r="AH72" s="372"/>
      <c r="AI72" s="372"/>
      <c r="AJ72" s="373"/>
      <c r="AK72" s="374"/>
      <c r="AL72" s="374"/>
      <c r="AM72" s="375"/>
      <c r="AN72" s="375"/>
      <c r="AO72" s="375"/>
      <c r="AP72" s="375"/>
      <c r="AQ72" s="376"/>
      <c r="AR72" s="376"/>
      <c r="AS72" s="376"/>
      <c r="AT72" s="376"/>
      <c r="AU72" s="377"/>
      <c r="AV72" s="378"/>
      <c r="AW72" s="363"/>
      <c r="AX72" s="364"/>
      <c r="AY72" s="364"/>
      <c r="AZ72" s="364"/>
      <c r="BA72" s="364"/>
      <c r="BB72" s="364"/>
      <c r="BC72" s="364"/>
      <c r="BD72" s="364"/>
      <c r="BE72" s="379"/>
    </row>
    <row r="73" spans="1:59" s="370" customFormat="1" ht="63.75" customHeight="1" x14ac:dyDescent="0.25">
      <c r="F73" s="67"/>
      <c r="G73" s="68"/>
      <c r="H73" s="83"/>
      <c r="I73" s="290"/>
      <c r="J73" s="290"/>
      <c r="K73" s="290"/>
      <c r="L73" s="371"/>
      <c r="M73" s="371"/>
      <c r="N73" s="371"/>
      <c r="O73" s="371"/>
      <c r="P73" s="371"/>
      <c r="Q73" s="371"/>
      <c r="R73" s="371"/>
      <c r="S73" s="371"/>
      <c r="T73" s="364"/>
      <c r="U73" s="364"/>
      <c r="V73" s="364"/>
      <c r="W73" s="364"/>
      <c r="X73" s="372"/>
      <c r="Y73" s="372"/>
      <c r="Z73" s="372"/>
      <c r="AA73" s="372"/>
      <c r="AB73" s="364"/>
      <c r="AC73" s="364"/>
      <c r="AD73" s="364"/>
      <c r="AE73" s="364"/>
      <c r="AF73" s="372"/>
      <c r="AG73" s="372"/>
      <c r="AH73" s="372"/>
      <c r="AI73" s="372"/>
      <c r="AJ73" s="373"/>
      <c r="AK73" s="374"/>
      <c r="AL73" s="374"/>
      <c r="AM73" s="375"/>
      <c r="AN73" s="375"/>
      <c r="AO73" s="375"/>
      <c r="AP73" s="375"/>
      <c r="AQ73" s="376"/>
      <c r="AR73" s="376"/>
      <c r="AS73" s="376"/>
      <c r="AT73" s="376"/>
      <c r="AU73" s="377"/>
      <c r="AV73" s="378"/>
      <c r="AW73" s="363"/>
      <c r="AX73" s="364"/>
      <c r="AY73" s="364"/>
      <c r="AZ73" s="364"/>
      <c r="BA73" s="364"/>
      <c r="BB73" s="364"/>
      <c r="BC73" s="364"/>
      <c r="BD73" s="364"/>
      <c r="BE73" s="379"/>
    </row>
    <row r="74" spans="1:59" s="370" customFormat="1" ht="63.75" customHeight="1" x14ac:dyDescent="0.25">
      <c r="F74" s="67"/>
      <c r="G74" s="68"/>
      <c r="H74" s="83"/>
      <c r="I74" s="290"/>
      <c r="J74" s="290"/>
      <c r="K74" s="290"/>
      <c r="L74" s="371"/>
      <c r="M74" s="371"/>
      <c r="N74" s="371"/>
      <c r="O74" s="371"/>
      <c r="P74" s="371"/>
      <c r="Q74" s="371"/>
      <c r="R74" s="371"/>
      <c r="S74" s="371"/>
      <c r="T74" s="364"/>
      <c r="U74" s="364"/>
      <c r="V74" s="364"/>
      <c r="W74" s="364"/>
      <c r="X74" s="372"/>
      <c r="Y74" s="372"/>
      <c r="Z74" s="372"/>
      <c r="AA74" s="372"/>
      <c r="AB74" s="364"/>
      <c r="AC74" s="364"/>
      <c r="AD74" s="364"/>
      <c r="AE74" s="364"/>
      <c r="AF74" s="372"/>
      <c r="AG74" s="372"/>
      <c r="AH74" s="372"/>
      <c r="AI74" s="372"/>
      <c r="AJ74" s="373"/>
      <c r="AK74" s="374"/>
      <c r="AL74" s="374"/>
      <c r="AM74" s="375"/>
      <c r="AN74" s="375"/>
      <c r="AO74" s="375"/>
      <c r="AP74" s="375"/>
      <c r="AQ74" s="376"/>
      <c r="AR74" s="376"/>
      <c r="AS74" s="376"/>
      <c r="AT74" s="376"/>
      <c r="AU74" s="377"/>
      <c r="AV74" s="378"/>
      <c r="AW74" s="363"/>
      <c r="AX74" s="364"/>
      <c r="AY74" s="364"/>
      <c r="AZ74" s="364"/>
      <c r="BA74" s="364"/>
      <c r="BB74" s="364"/>
      <c r="BC74" s="364"/>
      <c r="BD74" s="364"/>
      <c r="BE74" s="379"/>
    </row>
    <row r="75" spans="1:59" s="370" customFormat="1" ht="63.75" customHeight="1" x14ac:dyDescent="0.25">
      <c r="F75" s="67"/>
      <c r="G75" s="68"/>
      <c r="H75" s="83"/>
      <c r="I75" s="290"/>
      <c r="J75" s="290"/>
      <c r="K75" s="290"/>
      <c r="L75" s="371"/>
      <c r="M75" s="371"/>
      <c r="N75" s="371"/>
      <c r="O75" s="371"/>
      <c r="P75" s="371"/>
      <c r="Q75" s="371"/>
      <c r="R75" s="371"/>
      <c r="S75" s="371"/>
      <c r="T75" s="364"/>
      <c r="U75" s="364"/>
      <c r="V75" s="364"/>
      <c r="W75" s="364"/>
      <c r="X75" s="372"/>
      <c r="Y75" s="372"/>
      <c r="Z75" s="372"/>
      <c r="AA75" s="372"/>
      <c r="AB75" s="364"/>
      <c r="AC75" s="364"/>
      <c r="AD75" s="364"/>
      <c r="AE75" s="364"/>
      <c r="AF75" s="372"/>
      <c r="AG75" s="372"/>
      <c r="AH75" s="372"/>
      <c r="AI75" s="372"/>
      <c r="AJ75" s="373"/>
      <c r="AK75" s="374"/>
      <c r="AL75" s="374"/>
      <c r="AM75" s="375"/>
      <c r="AN75" s="375"/>
      <c r="AO75" s="375"/>
      <c r="AP75" s="375"/>
      <c r="AQ75" s="376"/>
      <c r="AR75" s="376"/>
      <c r="AS75" s="376"/>
      <c r="AT75" s="376"/>
      <c r="AU75" s="377"/>
      <c r="AV75" s="378"/>
      <c r="AW75" s="363"/>
      <c r="AX75" s="364"/>
      <c r="AY75" s="364"/>
      <c r="AZ75" s="364"/>
      <c r="BA75" s="364"/>
      <c r="BB75" s="364"/>
      <c r="BC75" s="364"/>
      <c r="BD75" s="364"/>
      <c r="BE75" s="379"/>
    </row>
    <row r="76" spans="1:59" s="370" customFormat="1" ht="63.75" customHeight="1" x14ac:dyDescent="0.25">
      <c r="F76" s="67"/>
      <c r="G76" s="68"/>
      <c r="H76" s="83"/>
      <c r="I76" s="290"/>
      <c r="J76" s="290"/>
      <c r="K76" s="290"/>
      <c r="L76" s="371"/>
      <c r="M76" s="371"/>
      <c r="N76" s="371"/>
      <c r="O76" s="371"/>
      <c r="P76" s="371"/>
      <c r="Q76" s="371"/>
      <c r="R76" s="371"/>
      <c r="S76" s="371"/>
      <c r="T76" s="364"/>
      <c r="U76" s="364"/>
      <c r="V76" s="364"/>
      <c r="W76" s="364"/>
      <c r="X76" s="372"/>
      <c r="Y76" s="372"/>
      <c r="Z76" s="372"/>
      <c r="AA76" s="372"/>
      <c r="AB76" s="364"/>
      <c r="AC76" s="364"/>
      <c r="AD76" s="364"/>
      <c r="AE76" s="364"/>
      <c r="AF76" s="372"/>
      <c r="AG76" s="372"/>
      <c r="AH76" s="372"/>
      <c r="AI76" s="372"/>
      <c r="AJ76" s="373"/>
      <c r="AK76" s="374"/>
      <c r="AL76" s="374"/>
      <c r="AM76" s="375"/>
      <c r="AN76" s="375"/>
      <c r="AO76" s="375"/>
      <c r="AP76" s="375"/>
      <c r="AQ76" s="376"/>
      <c r="AR76" s="376"/>
      <c r="AS76" s="376"/>
      <c r="AT76" s="376"/>
      <c r="AU76" s="377"/>
      <c r="AV76" s="378"/>
      <c r="AW76" s="363"/>
      <c r="AX76" s="364"/>
      <c r="AY76" s="364"/>
      <c r="AZ76" s="364"/>
      <c r="BA76" s="364"/>
      <c r="BB76" s="364"/>
      <c r="BC76" s="364"/>
      <c r="BD76" s="364"/>
      <c r="BE76" s="379"/>
    </row>
    <row r="77" spans="1:59" s="370" customFormat="1" ht="63.75" customHeight="1" x14ac:dyDescent="0.25">
      <c r="F77" s="67"/>
      <c r="G77" s="68"/>
      <c r="H77" s="83"/>
      <c r="I77" s="290"/>
      <c r="J77" s="290"/>
      <c r="K77" s="290"/>
      <c r="L77" s="371"/>
      <c r="M77" s="371"/>
      <c r="N77" s="371"/>
      <c r="O77" s="371"/>
      <c r="P77" s="371"/>
      <c r="Q77" s="371"/>
      <c r="R77" s="371"/>
      <c r="S77" s="371"/>
      <c r="T77" s="364"/>
      <c r="U77" s="364"/>
      <c r="V77" s="364"/>
      <c r="W77" s="364"/>
      <c r="X77" s="372"/>
      <c r="Y77" s="372"/>
      <c r="Z77" s="372"/>
      <c r="AA77" s="372"/>
      <c r="AB77" s="364"/>
      <c r="AC77" s="364"/>
      <c r="AD77" s="364"/>
      <c r="AE77" s="364"/>
      <c r="AF77" s="372"/>
      <c r="AG77" s="372"/>
      <c r="AH77" s="372"/>
      <c r="AI77" s="372"/>
      <c r="AJ77" s="373"/>
      <c r="AK77" s="374"/>
      <c r="AL77" s="374"/>
      <c r="AM77" s="375"/>
      <c r="AN77" s="375"/>
      <c r="AO77" s="375"/>
      <c r="AP77" s="375"/>
      <c r="AQ77" s="376"/>
      <c r="AR77" s="376"/>
      <c r="AS77" s="376"/>
      <c r="AT77" s="376"/>
      <c r="AU77" s="377"/>
      <c r="AV77" s="378"/>
      <c r="AW77" s="363"/>
      <c r="AX77" s="364"/>
      <c r="AY77" s="364"/>
      <c r="AZ77" s="364"/>
      <c r="BA77" s="364"/>
      <c r="BB77" s="364"/>
      <c r="BC77" s="364"/>
      <c r="BD77" s="364"/>
      <c r="BE77" s="379"/>
    </row>
    <row r="78" spans="1:59" s="370" customFormat="1" ht="34.5" customHeight="1" x14ac:dyDescent="0.25">
      <c r="A78" s="370" t="str">
        <f t="shared" si="0"/>
        <v>TB19NT+1</v>
      </c>
      <c r="B78" s="370" t="str">
        <f t="shared" si="1"/>
        <v>TB19NT+2</v>
      </c>
      <c r="C78" s="370" t="str">
        <f t="shared" si="2"/>
        <v>TB19NT+3</v>
      </c>
      <c r="D78" s="370" t="str">
        <f t="shared" si="3"/>
        <v>TB19NT+4</v>
      </c>
      <c r="E78" s="370" t="s">
        <v>168</v>
      </c>
      <c r="F78" s="67">
        <v>19</v>
      </c>
      <c r="G78" s="68" t="s">
        <v>2451</v>
      </c>
      <c r="H78" s="83" t="str">
        <f t="shared" si="4"/>
        <v>Đường Vườn Ngô</v>
      </c>
      <c r="I78" s="290" t="s">
        <v>92</v>
      </c>
      <c r="J78" s="290" t="s">
        <v>6400</v>
      </c>
      <c r="K78" s="290" t="s">
        <v>6401</v>
      </c>
      <c r="L78" s="371">
        <v>5500</v>
      </c>
      <c r="M78" s="371">
        <v>2600</v>
      </c>
      <c r="N78" s="371">
        <v>1700</v>
      </c>
      <c r="O78" s="371">
        <v>1100</v>
      </c>
      <c r="P78" s="371"/>
      <c r="Q78" s="371"/>
      <c r="R78" s="371"/>
      <c r="S78" s="371"/>
      <c r="T78" s="364" t="str">
        <f t="shared" si="5"/>
        <v>TB19NT</v>
      </c>
      <c r="U78" s="364"/>
      <c r="V78" s="364"/>
      <c r="W78" s="364"/>
      <c r="X78" s="372"/>
      <c r="Y78" s="372"/>
      <c r="Z78" s="372"/>
      <c r="AA78" s="372"/>
      <c r="AB78" s="364"/>
      <c r="AC78" s="364"/>
      <c r="AD78" s="364"/>
      <c r="AE78" s="364"/>
      <c r="AF78" s="372"/>
      <c r="AG78" s="372"/>
      <c r="AH78" s="372"/>
      <c r="AI78" s="372"/>
      <c r="AJ78" s="373"/>
      <c r="AK78" s="374">
        <v>2.0614335664335663</v>
      </c>
      <c r="AL78" s="374"/>
      <c r="AM78" s="375" t="e">
        <f>AK78*#REF!/#REF!</f>
        <v>#REF!</v>
      </c>
      <c r="AN78" s="375" t="e">
        <f t="shared" si="6"/>
        <v>#REF!</v>
      </c>
      <c r="AO78" s="375" t="e">
        <f t="shared" si="6"/>
        <v>#REF!</v>
      </c>
      <c r="AP78" s="375" t="e">
        <f t="shared" si="6"/>
        <v>#REF!</v>
      </c>
      <c r="AQ78" s="376" t="e">
        <f t="shared" si="6"/>
        <v>#REF!</v>
      </c>
      <c r="AR78" s="376" t="e">
        <f t="shared" si="7"/>
        <v>#REF!</v>
      </c>
      <c r="AS78" s="376" t="e">
        <f t="shared" si="7"/>
        <v>#REF!</v>
      </c>
      <c r="AT78" s="376" t="e">
        <f t="shared" si="7"/>
        <v>#REF!</v>
      </c>
      <c r="AU78" s="377" t="e">
        <f t="shared" si="7"/>
        <v>#REF!</v>
      </c>
      <c r="AV78" s="378"/>
      <c r="AW78" s="363" t="s">
        <v>168</v>
      </c>
      <c r="AX78" s="364"/>
      <c r="AY78" s="364">
        <v>420</v>
      </c>
      <c r="AZ78" s="364"/>
      <c r="BA78" s="364"/>
      <c r="BB78" s="364"/>
      <c r="BC78" s="364"/>
      <c r="BD78" s="364"/>
      <c r="BE78" s="379"/>
    </row>
    <row r="79" spans="1:59" s="370" customFormat="1" ht="34.5" customHeight="1" x14ac:dyDescent="0.25">
      <c r="F79" s="67"/>
      <c r="G79" s="68"/>
      <c r="H79" s="83"/>
      <c r="I79" s="290"/>
      <c r="J79" s="290"/>
      <c r="K79" s="290"/>
      <c r="L79" s="371"/>
      <c r="M79" s="371"/>
      <c r="N79" s="371"/>
      <c r="O79" s="371"/>
      <c r="P79" s="371"/>
      <c r="Q79" s="371"/>
      <c r="R79" s="371"/>
      <c r="S79" s="371"/>
      <c r="T79" s="364"/>
      <c r="U79" s="364"/>
      <c r="V79" s="364"/>
      <c r="W79" s="364"/>
      <c r="X79" s="372"/>
      <c r="Y79" s="372"/>
      <c r="Z79" s="372"/>
      <c r="AA79" s="372"/>
      <c r="AB79" s="364"/>
      <c r="AC79" s="364"/>
      <c r="AD79" s="364"/>
      <c r="AE79" s="364"/>
      <c r="AF79" s="372"/>
      <c r="AG79" s="372"/>
      <c r="AH79" s="372"/>
      <c r="AI79" s="372"/>
      <c r="AJ79" s="373"/>
      <c r="AK79" s="374"/>
      <c r="AL79" s="374"/>
      <c r="AM79" s="375"/>
      <c r="AN79" s="375"/>
      <c r="AO79" s="375"/>
      <c r="AP79" s="375"/>
      <c r="AQ79" s="376"/>
      <c r="AR79" s="376"/>
      <c r="AS79" s="376"/>
      <c r="AT79" s="376"/>
      <c r="AU79" s="377"/>
      <c r="AV79" s="378"/>
      <c r="AW79" s="380"/>
      <c r="AX79" s="381"/>
      <c r="AY79" s="363"/>
      <c r="AZ79" s="380"/>
      <c r="BA79" s="380"/>
      <c r="BB79" s="380"/>
      <c r="BC79" s="380"/>
      <c r="BD79" s="380"/>
      <c r="BE79" s="379"/>
    </row>
    <row r="80" spans="1:59" s="370" customFormat="1" ht="34.5" customHeight="1" x14ac:dyDescent="0.25">
      <c r="F80" s="67"/>
      <c r="G80" s="68"/>
      <c r="H80" s="83"/>
      <c r="I80" s="290"/>
      <c r="J80" s="290"/>
      <c r="K80" s="290"/>
      <c r="L80" s="371"/>
      <c r="M80" s="371"/>
      <c r="N80" s="371"/>
      <c r="O80" s="371"/>
      <c r="P80" s="371"/>
      <c r="Q80" s="371"/>
      <c r="R80" s="371"/>
      <c r="S80" s="371"/>
      <c r="T80" s="364"/>
      <c r="U80" s="364"/>
      <c r="V80" s="364"/>
      <c r="W80" s="364"/>
      <c r="X80" s="372"/>
      <c r="Y80" s="372"/>
      <c r="Z80" s="372"/>
      <c r="AA80" s="372"/>
      <c r="AB80" s="364"/>
      <c r="AC80" s="364"/>
      <c r="AD80" s="364"/>
      <c r="AE80" s="364"/>
      <c r="AF80" s="372"/>
      <c r="AG80" s="372"/>
      <c r="AH80" s="372"/>
      <c r="AI80" s="372"/>
      <c r="AJ80" s="373"/>
      <c r="AK80" s="374"/>
      <c r="AL80" s="374"/>
      <c r="AM80" s="375"/>
      <c r="AN80" s="375"/>
      <c r="AO80" s="375"/>
      <c r="AP80" s="375"/>
      <c r="AQ80" s="376"/>
      <c r="AR80" s="376"/>
      <c r="AS80" s="376"/>
      <c r="AT80" s="376"/>
      <c r="AU80" s="377"/>
      <c r="AV80" s="378"/>
      <c r="AW80" s="380"/>
      <c r="AX80" s="381"/>
      <c r="AY80" s="363"/>
      <c r="AZ80" s="380"/>
      <c r="BA80" s="380"/>
      <c r="BB80" s="380"/>
      <c r="BC80" s="380"/>
      <c r="BD80" s="380"/>
      <c r="BE80" s="379"/>
    </row>
    <row r="81" spans="1:57" s="370" customFormat="1" ht="34.5" customHeight="1" x14ac:dyDescent="0.25">
      <c r="F81" s="67"/>
      <c r="G81" s="68"/>
      <c r="H81" s="83"/>
      <c r="I81" s="290"/>
      <c r="J81" s="290"/>
      <c r="K81" s="290"/>
      <c r="L81" s="371"/>
      <c r="M81" s="371"/>
      <c r="N81" s="371"/>
      <c r="O81" s="371"/>
      <c r="P81" s="371"/>
      <c r="Q81" s="371"/>
      <c r="R81" s="371"/>
      <c r="S81" s="371"/>
      <c r="T81" s="364"/>
      <c r="U81" s="364"/>
      <c r="V81" s="364"/>
      <c r="W81" s="364"/>
      <c r="X81" s="372"/>
      <c r="Y81" s="372"/>
      <c r="Z81" s="372"/>
      <c r="AA81" s="372"/>
      <c r="AB81" s="364"/>
      <c r="AC81" s="364"/>
      <c r="AD81" s="364"/>
      <c r="AE81" s="364"/>
      <c r="AF81" s="372"/>
      <c r="AG81" s="372"/>
      <c r="AH81" s="372"/>
      <c r="AI81" s="372"/>
      <c r="AJ81" s="373"/>
      <c r="AK81" s="374"/>
      <c r="AL81" s="374"/>
      <c r="AM81" s="375"/>
      <c r="AN81" s="375"/>
      <c r="AO81" s="375"/>
      <c r="AP81" s="375"/>
      <c r="AQ81" s="376"/>
      <c r="AR81" s="376"/>
      <c r="AS81" s="376"/>
      <c r="AT81" s="376"/>
      <c r="AU81" s="377"/>
      <c r="AV81" s="378"/>
      <c r="AW81" s="380"/>
      <c r="AX81" s="381"/>
      <c r="AY81" s="363"/>
      <c r="AZ81" s="380"/>
      <c r="BA81" s="380"/>
      <c r="BB81" s="380"/>
      <c r="BC81" s="380"/>
      <c r="BD81" s="380"/>
      <c r="BE81" s="379"/>
    </row>
    <row r="82" spans="1:57" s="370" customFormat="1" ht="34.5" customHeight="1" x14ac:dyDescent="0.25">
      <c r="F82" s="67"/>
      <c r="G82" s="68"/>
      <c r="H82" s="83"/>
      <c r="I82" s="290"/>
      <c r="J82" s="290"/>
      <c r="K82" s="290"/>
      <c r="L82" s="371"/>
      <c r="M82" s="371"/>
      <c r="N82" s="371"/>
      <c r="O82" s="371"/>
      <c r="P82" s="371"/>
      <c r="Q82" s="371"/>
      <c r="R82" s="371"/>
      <c r="S82" s="371"/>
      <c r="T82" s="364"/>
      <c r="U82" s="364"/>
      <c r="V82" s="364"/>
      <c r="W82" s="364"/>
      <c r="X82" s="372"/>
      <c r="Y82" s="372"/>
      <c r="Z82" s="372"/>
      <c r="AA82" s="372"/>
      <c r="AB82" s="364"/>
      <c r="AC82" s="364"/>
      <c r="AD82" s="364"/>
      <c r="AE82" s="364"/>
      <c r="AF82" s="372"/>
      <c r="AG82" s="372"/>
      <c r="AH82" s="372"/>
      <c r="AI82" s="372"/>
      <c r="AJ82" s="373"/>
      <c r="AK82" s="374"/>
      <c r="AL82" s="374"/>
      <c r="AM82" s="375"/>
      <c r="AN82" s="375"/>
      <c r="AO82" s="375"/>
      <c r="AP82" s="375"/>
      <c r="AQ82" s="376"/>
      <c r="AR82" s="376"/>
      <c r="AS82" s="376"/>
      <c r="AT82" s="376"/>
      <c r="AU82" s="377"/>
      <c r="AV82" s="378"/>
      <c r="AW82" s="380"/>
      <c r="AX82" s="381"/>
      <c r="AY82" s="363"/>
      <c r="AZ82" s="380"/>
      <c r="BA82" s="380"/>
      <c r="BB82" s="380"/>
      <c r="BC82" s="380"/>
      <c r="BD82" s="380"/>
      <c r="BE82" s="379"/>
    </row>
    <row r="83" spans="1:57" s="370" customFormat="1" ht="34.5" customHeight="1" x14ac:dyDescent="0.25">
      <c r="F83" s="67"/>
      <c r="G83" s="68"/>
      <c r="H83" s="83"/>
      <c r="I83" s="290"/>
      <c r="J83" s="290"/>
      <c r="K83" s="290"/>
      <c r="L83" s="371"/>
      <c r="M83" s="371"/>
      <c r="N83" s="371"/>
      <c r="O83" s="371"/>
      <c r="P83" s="371"/>
      <c r="Q83" s="371"/>
      <c r="R83" s="371"/>
      <c r="S83" s="371"/>
      <c r="T83" s="364"/>
      <c r="U83" s="364"/>
      <c r="V83" s="364"/>
      <c r="W83" s="364"/>
      <c r="X83" s="372"/>
      <c r="Y83" s="372"/>
      <c r="Z83" s="372"/>
      <c r="AA83" s="372"/>
      <c r="AB83" s="364"/>
      <c r="AC83" s="364"/>
      <c r="AD83" s="364"/>
      <c r="AE83" s="364"/>
      <c r="AF83" s="372"/>
      <c r="AG83" s="372"/>
      <c r="AH83" s="372"/>
      <c r="AI83" s="372"/>
      <c r="AJ83" s="373"/>
      <c r="AK83" s="374"/>
      <c r="AL83" s="374"/>
      <c r="AM83" s="375"/>
      <c r="AN83" s="375"/>
      <c r="AO83" s="375"/>
      <c r="AP83" s="375"/>
      <c r="AQ83" s="376"/>
      <c r="AR83" s="376"/>
      <c r="AS83" s="376"/>
      <c r="AT83" s="376"/>
      <c r="AU83" s="377"/>
      <c r="AV83" s="378"/>
      <c r="AW83" s="380"/>
      <c r="AX83" s="381"/>
      <c r="AY83" s="363"/>
      <c r="AZ83" s="380"/>
      <c r="BA83" s="380"/>
      <c r="BB83" s="380"/>
      <c r="BC83" s="380"/>
      <c r="BD83" s="380"/>
      <c r="BE83" s="379"/>
    </row>
    <row r="84" spans="1:57" s="370" customFormat="1" ht="34.5" customHeight="1" x14ac:dyDescent="0.25">
      <c r="F84" s="67"/>
      <c r="G84" s="68"/>
      <c r="H84" s="83"/>
      <c r="I84" s="290"/>
      <c r="J84" s="290"/>
      <c r="K84" s="290"/>
      <c r="L84" s="371"/>
      <c r="M84" s="371"/>
      <c r="N84" s="371"/>
      <c r="O84" s="371"/>
      <c r="P84" s="371"/>
      <c r="Q84" s="371"/>
      <c r="R84" s="371"/>
      <c r="S84" s="371"/>
      <c r="T84" s="364"/>
      <c r="U84" s="364"/>
      <c r="V84" s="364"/>
      <c r="W84" s="364"/>
      <c r="X84" s="372"/>
      <c r="Y84" s="372"/>
      <c r="Z84" s="372"/>
      <c r="AA84" s="372"/>
      <c r="AB84" s="364"/>
      <c r="AC84" s="364"/>
      <c r="AD84" s="364"/>
      <c r="AE84" s="364"/>
      <c r="AF84" s="372"/>
      <c r="AG84" s="372"/>
      <c r="AH84" s="372"/>
      <c r="AI84" s="372"/>
      <c r="AJ84" s="373"/>
      <c r="AK84" s="374"/>
      <c r="AL84" s="374"/>
      <c r="AM84" s="375"/>
      <c r="AN84" s="375"/>
      <c r="AO84" s="375"/>
      <c r="AP84" s="375"/>
      <c r="AQ84" s="376"/>
      <c r="AR84" s="376"/>
      <c r="AS84" s="376"/>
      <c r="AT84" s="376"/>
      <c r="AU84" s="377"/>
      <c r="AV84" s="378"/>
      <c r="AW84" s="380"/>
      <c r="AX84" s="381"/>
      <c r="AY84" s="363"/>
      <c r="AZ84" s="380"/>
      <c r="BA84" s="380"/>
      <c r="BB84" s="380"/>
      <c r="BC84" s="380"/>
      <c r="BD84" s="380"/>
      <c r="BE84" s="379"/>
    </row>
    <row r="85" spans="1:57" s="125" customFormat="1" ht="71.25" customHeight="1" x14ac:dyDescent="0.25">
      <c r="A85" s="51" t="s">
        <v>6402</v>
      </c>
      <c r="B85" s="51" t="s">
        <v>6403</v>
      </c>
      <c r="C85" s="51" t="s">
        <v>6404</v>
      </c>
      <c r="D85" s="51" t="s">
        <v>6405</v>
      </c>
      <c r="E85" s="125" t="s">
        <v>168</v>
      </c>
      <c r="F85" s="53"/>
      <c r="G85" s="53" t="s">
        <v>2311</v>
      </c>
      <c r="H85" s="83" t="str">
        <f t="shared" si="4"/>
        <v xml:space="preserve">Quốc lộ 1 </v>
      </c>
      <c r="I85" s="54" t="s">
        <v>6406</v>
      </c>
      <c r="J85" s="54" t="s">
        <v>107</v>
      </c>
      <c r="K85" s="54" t="s">
        <v>6385</v>
      </c>
      <c r="L85" s="55">
        <v>8500</v>
      </c>
      <c r="M85" s="55">
        <v>2800</v>
      </c>
      <c r="N85" s="55">
        <v>2000</v>
      </c>
      <c r="O85" s="55">
        <v>1400</v>
      </c>
      <c r="P85" s="55"/>
      <c r="Q85" s="55"/>
      <c r="R85" s="55"/>
      <c r="S85" s="55"/>
      <c r="T85" s="382" t="s">
        <v>2311</v>
      </c>
      <c r="U85" s="383"/>
      <c r="V85" s="383"/>
      <c r="W85" s="383"/>
      <c r="X85" s="383"/>
      <c r="Y85" s="384">
        <v>0</v>
      </c>
      <c r="Z85" s="384"/>
      <c r="AA85" s="384"/>
      <c r="AB85" s="384"/>
      <c r="AC85" s="383"/>
      <c r="AD85" s="383"/>
      <c r="AE85" s="383"/>
      <c r="AF85" s="383"/>
      <c r="AG85" s="385"/>
      <c r="AH85" s="385"/>
      <c r="AI85" s="385"/>
      <c r="AJ85" s="385"/>
      <c r="AK85" s="386">
        <v>3.5392857142857146</v>
      </c>
      <c r="AL85" s="386"/>
      <c r="AM85" s="386">
        <v>2</v>
      </c>
      <c r="AN85" s="383">
        <v>17000</v>
      </c>
      <c r="AO85" s="383">
        <v>5600</v>
      </c>
      <c r="AP85" s="383">
        <v>4000</v>
      </c>
      <c r="AQ85" s="383">
        <v>2800</v>
      </c>
      <c r="AR85" s="383">
        <v>17000</v>
      </c>
      <c r="AS85" s="383">
        <v>5600</v>
      </c>
      <c r="AT85" s="383">
        <v>4000</v>
      </c>
      <c r="AU85" s="383">
        <v>2800</v>
      </c>
      <c r="AV85" s="387"/>
      <c r="AW85" s="125" t="s">
        <v>168</v>
      </c>
      <c r="AX85" s="388"/>
      <c r="AY85" s="389">
        <v>900</v>
      </c>
    </row>
    <row r="86" spans="1:57" s="125" customFormat="1" ht="71.25" customHeight="1" x14ac:dyDescent="0.25">
      <c r="A86" s="51"/>
      <c r="B86" s="51"/>
      <c r="C86" s="51"/>
      <c r="D86" s="51"/>
      <c r="F86" s="53"/>
      <c r="G86" s="53"/>
      <c r="H86" s="83"/>
      <c r="I86" s="54"/>
      <c r="J86" s="54"/>
      <c r="K86" s="54"/>
      <c r="L86" s="55"/>
      <c r="M86" s="55"/>
      <c r="N86" s="55"/>
      <c r="O86" s="55"/>
      <c r="P86" s="55"/>
      <c r="Q86" s="55"/>
      <c r="R86" s="55"/>
      <c r="S86" s="55"/>
      <c r="T86" s="382"/>
      <c r="U86" s="383"/>
      <c r="V86" s="383"/>
      <c r="W86" s="383"/>
      <c r="X86" s="383"/>
      <c r="Y86" s="384"/>
      <c r="Z86" s="384"/>
      <c r="AA86" s="384"/>
      <c r="AB86" s="384"/>
      <c r="AC86" s="383"/>
      <c r="AD86" s="383"/>
      <c r="AE86" s="383"/>
      <c r="AF86" s="383"/>
      <c r="AG86" s="385"/>
      <c r="AH86" s="385"/>
      <c r="AI86" s="385"/>
      <c r="AJ86" s="385"/>
      <c r="AK86" s="386"/>
      <c r="AL86" s="386"/>
      <c r="AM86" s="386"/>
      <c r="AN86" s="383"/>
      <c r="AO86" s="383"/>
      <c r="AP86" s="383"/>
      <c r="AQ86" s="383"/>
      <c r="AR86" s="383"/>
      <c r="AS86" s="383"/>
      <c r="AT86" s="383"/>
      <c r="AU86" s="383"/>
      <c r="AV86" s="387"/>
      <c r="AX86" s="388"/>
      <c r="AY86" s="389"/>
    </row>
    <row r="87" spans="1:57" s="125" customFormat="1" ht="71.25" customHeight="1" x14ac:dyDescent="0.25">
      <c r="A87" s="51"/>
      <c r="B87" s="51"/>
      <c r="C87" s="51"/>
      <c r="D87" s="51"/>
      <c r="F87" s="53"/>
      <c r="G87" s="53"/>
      <c r="H87" s="83"/>
      <c r="I87" s="54"/>
      <c r="J87" s="54"/>
      <c r="K87" s="54"/>
      <c r="L87" s="55"/>
      <c r="M87" s="55"/>
      <c r="N87" s="55"/>
      <c r="O87" s="55"/>
      <c r="P87" s="55"/>
      <c r="Q87" s="55"/>
      <c r="R87" s="55"/>
      <c r="S87" s="55"/>
      <c r="T87" s="382"/>
      <c r="U87" s="383"/>
      <c r="V87" s="383"/>
      <c r="W87" s="383"/>
      <c r="X87" s="383"/>
      <c r="Y87" s="384"/>
      <c r="Z87" s="384"/>
      <c r="AA87" s="384"/>
      <c r="AB87" s="384"/>
      <c r="AC87" s="383"/>
      <c r="AD87" s="383"/>
      <c r="AE87" s="383"/>
      <c r="AF87" s="383"/>
      <c r="AG87" s="385"/>
      <c r="AH87" s="385"/>
      <c r="AI87" s="385"/>
      <c r="AJ87" s="385"/>
      <c r="AK87" s="386"/>
      <c r="AL87" s="386"/>
      <c r="AM87" s="386"/>
      <c r="AN87" s="383"/>
      <c r="AO87" s="383"/>
      <c r="AP87" s="383"/>
      <c r="AQ87" s="383"/>
      <c r="AR87" s="383"/>
      <c r="AS87" s="383"/>
      <c r="AT87" s="383"/>
      <c r="AU87" s="383"/>
      <c r="AV87" s="387"/>
      <c r="AX87" s="388"/>
      <c r="AY87" s="389"/>
    </row>
    <row r="88" spans="1:57" s="125" customFormat="1" ht="71.25" customHeight="1" x14ac:dyDescent="0.25">
      <c r="A88" s="51"/>
      <c r="B88" s="51"/>
      <c r="C88" s="51"/>
      <c r="D88" s="51"/>
      <c r="F88" s="53"/>
      <c r="G88" s="53"/>
      <c r="H88" s="83"/>
      <c r="I88" s="54"/>
      <c r="J88" s="54"/>
      <c r="K88" s="54"/>
      <c r="L88" s="55"/>
      <c r="M88" s="55"/>
      <c r="N88" s="55"/>
      <c r="O88" s="55"/>
      <c r="P88" s="55"/>
      <c r="Q88" s="55"/>
      <c r="R88" s="55"/>
      <c r="S88" s="55"/>
      <c r="T88" s="382"/>
      <c r="U88" s="383"/>
      <c r="V88" s="383"/>
      <c r="W88" s="383"/>
      <c r="X88" s="383"/>
      <c r="Y88" s="384"/>
      <c r="Z88" s="384"/>
      <c r="AA88" s="384"/>
      <c r="AB88" s="384"/>
      <c r="AC88" s="383"/>
      <c r="AD88" s="383"/>
      <c r="AE88" s="383"/>
      <c r="AF88" s="383"/>
      <c r="AG88" s="385"/>
      <c r="AH88" s="385"/>
      <c r="AI88" s="385"/>
      <c r="AJ88" s="385"/>
      <c r="AK88" s="386"/>
      <c r="AL88" s="386"/>
      <c r="AM88" s="386"/>
      <c r="AN88" s="383"/>
      <c r="AO88" s="383"/>
      <c r="AP88" s="383"/>
      <c r="AQ88" s="383"/>
      <c r="AR88" s="383"/>
      <c r="AS88" s="383"/>
      <c r="AT88" s="383"/>
      <c r="AU88" s="383"/>
      <c r="AV88" s="387"/>
      <c r="AX88" s="388"/>
      <c r="AY88" s="389"/>
    </row>
    <row r="89" spans="1:57" s="125" customFormat="1" ht="71.25" customHeight="1" x14ac:dyDescent="0.25">
      <c r="A89" s="51"/>
      <c r="B89" s="51"/>
      <c r="C89" s="51"/>
      <c r="D89" s="51"/>
      <c r="F89" s="53"/>
      <c r="G89" s="53"/>
      <c r="H89" s="83"/>
      <c r="I89" s="54"/>
      <c r="J89" s="54"/>
      <c r="K89" s="54"/>
      <c r="L89" s="55"/>
      <c r="M89" s="55"/>
      <c r="N89" s="55"/>
      <c r="O89" s="55"/>
      <c r="P89" s="55"/>
      <c r="Q89" s="55"/>
      <c r="R89" s="55"/>
      <c r="S89" s="55"/>
      <c r="T89" s="382"/>
      <c r="U89" s="383"/>
      <c r="V89" s="383"/>
      <c r="W89" s="383"/>
      <c r="X89" s="383"/>
      <c r="Y89" s="384"/>
      <c r="Z89" s="384"/>
      <c r="AA89" s="384"/>
      <c r="AB89" s="384"/>
      <c r="AC89" s="383"/>
      <c r="AD89" s="383"/>
      <c r="AE89" s="383"/>
      <c r="AF89" s="383"/>
      <c r="AG89" s="385"/>
      <c r="AH89" s="385"/>
      <c r="AI89" s="385"/>
      <c r="AJ89" s="385"/>
      <c r="AK89" s="386"/>
      <c r="AL89" s="386"/>
      <c r="AM89" s="386"/>
      <c r="AN89" s="383"/>
      <c r="AO89" s="383"/>
      <c r="AP89" s="383"/>
      <c r="AQ89" s="383"/>
      <c r="AR89" s="383"/>
      <c r="AS89" s="383"/>
      <c r="AT89" s="383"/>
      <c r="AU89" s="383"/>
      <c r="AV89" s="387"/>
      <c r="AX89" s="388"/>
      <c r="AY89" s="389"/>
    </row>
    <row r="90" spans="1:57" s="125" customFormat="1" ht="71.25" customHeight="1" x14ac:dyDescent="0.25">
      <c r="A90" s="51"/>
      <c r="B90" s="51"/>
      <c r="C90" s="51"/>
      <c r="D90" s="51"/>
      <c r="F90" s="53"/>
      <c r="G90" s="53"/>
      <c r="H90" s="83"/>
      <c r="I90" s="54"/>
      <c r="J90" s="54"/>
      <c r="K90" s="54"/>
      <c r="L90" s="55"/>
      <c r="M90" s="55"/>
      <c r="N90" s="55"/>
      <c r="O90" s="55"/>
      <c r="P90" s="55"/>
      <c r="Q90" s="55"/>
      <c r="R90" s="55"/>
      <c r="S90" s="55"/>
      <c r="T90" s="382"/>
      <c r="U90" s="383"/>
      <c r="V90" s="383"/>
      <c r="W90" s="383"/>
      <c r="X90" s="383"/>
      <c r="Y90" s="384"/>
      <c r="Z90" s="384"/>
      <c r="AA90" s="384"/>
      <c r="AB90" s="384"/>
      <c r="AC90" s="383"/>
      <c r="AD90" s="383"/>
      <c r="AE90" s="383"/>
      <c r="AF90" s="383"/>
      <c r="AG90" s="385"/>
      <c r="AH90" s="385"/>
      <c r="AI90" s="385"/>
      <c r="AJ90" s="385"/>
      <c r="AK90" s="386"/>
      <c r="AL90" s="386"/>
      <c r="AM90" s="386"/>
      <c r="AN90" s="383"/>
      <c r="AO90" s="383"/>
      <c r="AP90" s="383"/>
      <c r="AQ90" s="383"/>
      <c r="AR90" s="383"/>
      <c r="AS90" s="383"/>
      <c r="AT90" s="383"/>
      <c r="AU90" s="383"/>
      <c r="AV90" s="387"/>
      <c r="AX90" s="388"/>
      <c r="AY90" s="389"/>
    </row>
    <row r="91" spans="1:57" s="125" customFormat="1" ht="71.25" customHeight="1" x14ac:dyDescent="0.25">
      <c r="A91" s="51"/>
      <c r="B91" s="51"/>
      <c r="C91" s="51"/>
      <c r="D91" s="51"/>
      <c r="F91" s="53"/>
      <c r="G91" s="53"/>
      <c r="H91" s="83"/>
      <c r="I91" s="54"/>
      <c r="J91" s="54"/>
      <c r="K91" s="54"/>
      <c r="L91" s="55"/>
      <c r="M91" s="55"/>
      <c r="N91" s="55"/>
      <c r="O91" s="55"/>
      <c r="P91" s="55"/>
      <c r="Q91" s="55"/>
      <c r="R91" s="55"/>
      <c r="S91" s="55"/>
      <c r="T91" s="382"/>
      <c r="U91" s="383"/>
      <c r="V91" s="383"/>
      <c r="W91" s="383"/>
      <c r="X91" s="383"/>
      <c r="Y91" s="384"/>
      <c r="Z91" s="384"/>
      <c r="AA91" s="384"/>
      <c r="AB91" s="384"/>
      <c r="AC91" s="383"/>
      <c r="AD91" s="383"/>
      <c r="AE91" s="383"/>
      <c r="AF91" s="383"/>
      <c r="AG91" s="385"/>
      <c r="AH91" s="385"/>
      <c r="AI91" s="385"/>
      <c r="AJ91" s="385"/>
      <c r="AK91" s="386"/>
      <c r="AL91" s="386"/>
      <c r="AM91" s="386"/>
      <c r="AN91" s="383"/>
      <c r="AO91" s="383"/>
      <c r="AP91" s="383"/>
      <c r="AQ91" s="383"/>
      <c r="AR91" s="383"/>
      <c r="AS91" s="383"/>
      <c r="AT91" s="383"/>
      <c r="AU91" s="383"/>
      <c r="AV91" s="387"/>
      <c r="AX91" s="388"/>
      <c r="AY91" s="389"/>
    </row>
    <row r="92" spans="1:57" s="125" customFormat="1" ht="47.25" x14ac:dyDescent="0.25">
      <c r="A92" s="51" t="str">
        <f t="shared" ref="A92" si="8">G92&amp;"+1"</f>
        <v>TB41NT+1</v>
      </c>
      <c r="B92" s="51" t="str">
        <f t="shared" ref="B92" si="9">G92&amp;"+2"</f>
        <v>TB41NT+2</v>
      </c>
      <c r="C92" s="51" t="str">
        <f t="shared" ref="C92" si="10">G92&amp;"+3"</f>
        <v>TB41NT+3</v>
      </c>
      <c r="D92" s="51" t="str">
        <f t="shared" ref="D92" si="11">G92&amp;"+4"</f>
        <v>TB41NT+4</v>
      </c>
      <c r="E92" s="125" t="s">
        <v>168</v>
      </c>
      <c r="F92" s="53">
        <v>41</v>
      </c>
      <c r="G92" s="53" t="s">
        <v>2568</v>
      </c>
      <c r="H92" s="83" t="str">
        <f t="shared" si="4"/>
        <v>Đường bao khu công nghiệp Bàu Xéo</v>
      </c>
      <c r="I92" s="54" t="s">
        <v>144</v>
      </c>
      <c r="J92" s="54" t="s">
        <v>6407</v>
      </c>
      <c r="K92" s="54" t="s">
        <v>6408</v>
      </c>
      <c r="L92" s="55">
        <v>5500</v>
      </c>
      <c r="M92" s="55">
        <v>2500</v>
      </c>
      <c r="N92" s="55">
        <v>1500</v>
      </c>
      <c r="O92" s="55">
        <v>1000</v>
      </c>
      <c r="P92" s="55"/>
      <c r="Q92" s="55"/>
      <c r="R92" s="55"/>
      <c r="S92" s="55"/>
      <c r="T92" s="382" t="str">
        <f t="shared" ref="T92" si="12">G92</f>
        <v>TB41NT</v>
      </c>
      <c r="U92" s="383"/>
      <c r="V92" s="383"/>
      <c r="W92" s="383"/>
      <c r="X92" s="383"/>
      <c r="Y92" s="384">
        <f>U92/L92</f>
        <v>0</v>
      </c>
      <c r="Z92" s="384">
        <f>V92/M92</f>
        <v>0</v>
      </c>
      <c r="AA92" s="384"/>
      <c r="AB92" s="384"/>
      <c r="AC92" s="383"/>
      <c r="AD92" s="383"/>
      <c r="AE92" s="383"/>
      <c r="AF92" s="383"/>
      <c r="AG92" s="385"/>
      <c r="AH92" s="385"/>
      <c r="AI92" s="385"/>
      <c r="AJ92" s="385"/>
      <c r="AK92" s="386">
        <v>1.87</v>
      </c>
      <c r="AL92" s="386"/>
      <c r="AM92" s="386">
        <v>1.1000000000000001</v>
      </c>
      <c r="AN92" s="383">
        <f t="shared" ref="AN92:AQ92" si="13">L92*$AM92</f>
        <v>6050.0000000000009</v>
      </c>
      <c r="AO92" s="383">
        <f t="shared" si="13"/>
        <v>2750</v>
      </c>
      <c r="AP92" s="383">
        <f t="shared" si="13"/>
        <v>1650.0000000000002</v>
      </c>
      <c r="AQ92" s="383">
        <f t="shared" si="13"/>
        <v>1100</v>
      </c>
      <c r="AR92" s="383">
        <f t="shared" ref="AR92:AU92" si="14">IF(AN92&lt;1000,ROUND(AN92,-1),ROUND(AN92,-2))</f>
        <v>6100</v>
      </c>
      <c r="AS92" s="383">
        <f t="shared" si="14"/>
        <v>2800</v>
      </c>
      <c r="AT92" s="383">
        <f t="shared" si="14"/>
        <v>1700</v>
      </c>
      <c r="AU92" s="383">
        <f t="shared" si="14"/>
        <v>1100</v>
      </c>
      <c r="AV92" s="387"/>
      <c r="AW92" s="125" t="s">
        <v>168</v>
      </c>
      <c r="AX92" s="388"/>
      <c r="AY92" s="389">
        <v>420</v>
      </c>
    </row>
    <row r="93" spans="1:57" s="32" customFormat="1" ht="54" customHeight="1" x14ac:dyDescent="0.25">
      <c r="A93" s="51"/>
      <c r="B93" s="51"/>
      <c r="C93" s="51"/>
      <c r="D93" s="51"/>
      <c r="E93" s="88"/>
      <c r="F93" s="53"/>
      <c r="G93" s="54"/>
      <c r="H93" s="54"/>
      <c r="I93" s="54"/>
      <c r="J93" s="54"/>
      <c r="K93" s="54"/>
      <c r="L93" s="90"/>
      <c r="M93" s="89"/>
      <c r="N93" s="89"/>
      <c r="O93" s="89"/>
      <c r="P93" s="55"/>
      <c r="Q93" s="55"/>
      <c r="R93" s="55"/>
      <c r="S93" s="55"/>
      <c r="T93" s="56"/>
      <c r="U93" s="57"/>
      <c r="V93" s="57"/>
      <c r="W93" s="57"/>
      <c r="X93" s="57"/>
      <c r="Y93" s="58"/>
      <c r="Z93" s="58"/>
      <c r="AA93" s="58"/>
      <c r="AB93" s="58"/>
      <c r="AC93" s="57"/>
      <c r="AD93" s="57"/>
      <c r="AE93" s="57"/>
      <c r="AF93" s="57"/>
      <c r="AG93" s="59"/>
      <c r="AH93" s="59"/>
      <c r="AI93" s="59"/>
      <c r="AJ93" s="59"/>
      <c r="AK93" s="60"/>
      <c r="AL93" s="60"/>
      <c r="AM93" s="61"/>
      <c r="AN93" s="57"/>
      <c r="AO93" s="57"/>
      <c r="AP93" s="57"/>
      <c r="AQ93" s="57"/>
      <c r="AR93" s="57"/>
      <c r="AS93" s="57"/>
      <c r="AT93" s="57"/>
      <c r="AU93" s="57"/>
      <c r="AV93" s="62"/>
      <c r="AW93" s="88"/>
      <c r="AX93" s="63"/>
      <c r="AY93" s="64"/>
    </row>
    <row r="94" spans="1:57" s="32" customFormat="1" ht="54" customHeight="1" x14ac:dyDescent="0.25">
      <c r="A94" s="51"/>
      <c r="B94" s="51"/>
      <c r="C94" s="51"/>
      <c r="D94" s="51"/>
      <c r="E94" s="88"/>
      <c r="F94" s="53"/>
      <c r="G94" s="54"/>
      <c r="H94" s="54"/>
      <c r="I94" s="54"/>
      <c r="J94" s="54"/>
      <c r="K94" s="54"/>
      <c r="L94" s="90"/>
      <c r="M94" s="89"/>
      <c r="N94" s="89"/>
      <c r="O94" s="89"/>
      <c r="P94" s="55"/>
      <c r="Q94" s="55"/>
      <c r="R94" s="55"/>
      <c r="S94" s="55"/>
      <c r="T94" s="56"/>
      <c r="U94" s="57"/>
      <c r="V94" s="57"/>
      <c r="W94" s="57"/>
      <c r="X94" s="57"/>
      <c r="Y94" s="58"/>
      <c r="Z94" s="58"/>
      <c r="AA94" s="58"/>
      <c r="AB94" s="58"/>
      <c r="AC94" s="57"/>
      <c r="AD94" s="57"/>
      <c r="AE94" s="57"/>
      <c r="AF94" s="57"/>
      <c r="AG94" s="59"/>
      <c r="AH94" s="59"/>
      <c r="AI94" s="59"/>
      <c r="AJ94" s="59"/>
      <c r="AK94" s="60"/>
      <c r="AL94" s="60"/>
      <c r="AM94" s="61"/>
      <c r="AN94" s="57"/>
      <c r="AO94" s="57"/>
      <c r="AP94" s="57"/>
      <c r="AQ94" s="57"/>
      <c r="AR94" s="57"/>
      <c r="AS94" s="57"/>
      <c r="AT94" s="57"/>
      <c r="AU94" s="57"/>
      <c r="AV94" s="62"/>
      <c r="AW94" s="88"/>
      <c r="AX94" s="63"/>
      <c r="AY94" s="64"/>
    </row>
    <row r="95" spans="1:57" s="32" customFormat="1" ht="54" customHeight="1" x14ac:dyDescent="0.25">
      <c r="A95" s="51"/>
      <c r="B95" s="51"/>
      <c r="C95" s="51"/>
      <c r="D95" s="51"/>
      <c r="E95" s="88"/>
      <c r="F95" s="53"/>
      <c r="G95" s="54"/>
      <c r="H95" s="54"/>
      <c r="I95" s="54"/>
      <c r="J95" s="54"/>
      <c r="K95" s="54"/>
      <c r="L95" s="90"/>
      <c r="M95" s="89"/>
      <c r="N95" s="89"/>
      <c r="O95" s="89"/>
      <c r="P95" s="55"/>
      <c r="Q95" s="55"/>
      <c r="R95" s="55"/>
      <c r="S95" s="55"/>
      <c r="T95" s="56"/>
      <c r="U95" s="57"/>
      <c r="V95" s="57"/>
      <c r="W95" s="57"/>
      <c r="X95" s="57"/>
      <c r="Y95" s="58"/>
      <c r="Z95" s="58"/>
      <c r="AA95" s="58"/>
      <c r="AB95" s="58"/>
      <c r="AC95" s="57"/>
      <c r="AD95" s="57"/>
      <c r="AE95" s="57"/>
      <c r="AF95" s="57"/>
      <c r="AG95" s="59"/>
      <c r="AH95" s="59"/>
      <c r="AI95" s="59"/>
      <c r="AJ95" s="59"/>
      <c r="AK95" s="60"/>
      <c r="AL95" s="60"/>
      <c r="AM95" s="61"/>
      <c r="AN95" s="57"/>
      <c r="AO95" s="57"/>
      <c r="AP95" s="57"/>
      <c r="AQ95" s="57"/>
      <c r="AR95" s="57"/>
      <c r="AS95" s="57"/>
      <c r="AT95" s="57"/>
      <c r="AU95" s="57"/>
      <c r="AV95" s="62"/>
      <c r="AW95" s="88"/>
      <c r="AX95" s="63"/>
      <c r="AY95" s="64"/>
    </row>
    <row r="96" spans="1:57" s="32" customFormat="1" ht="54" customHeight="1" x14ac:dyDescent="0.25">
      <c r="A96" s="51"/>
      <c r="B96" s="51"/>
      <c r="C96" s="51"/>
      <c r="D96" s="51"/>
      <c r="E96" s="88"/>
      <c r="F96" s="53"/>
      <c r="G96" s="54"/>
      <c r="H96" s="54"/>
      <c r="I96" s="54"/>
      <c r="J96" s="54"/>
      <c r="K96" s="54"/>
      <c r="L96" s="90"/>
      <c r="M96" s="89"/>
      <c r="N96" s="89"/>
      <c r="O96" s="89"/>
      <c r="P96" s="55"/>
      <c r="Q96" s="55"/>
      <c r="R96" s="55"/>
      <c r="S96" s="55"/>
      <c r="T96" s="56"/>
      <c r="U96" s="57"/>
      <c r="V96" s="57"/>
      <c r="W96" s="57"/>
      <c r="X96" s="57"/>
      <c r="Y96" s="58"/>
      <c r="Z96" s="58"/>
      <c r="AA96" s="58"/>
      <c r="AB96" s="58"/>
      <c r="AC96" s="57"/>
      <c r="AD96" s="57"/>
      <c r="AE96" s="57"/>
      <c r="AF96" s="57"/>
      <c r="AG96" s="59"/>
      <c r="AH96" s="59"/>
      <c r="AI96" s="59"/>
      <c r="AJ96" s="59"/>
      <c r="AK96" s="60"/>
      <c r="AL96" s="60"/>
      <c r="AM96" s="61"/>
      <c r="AN96" s="57"/>
      <c r="AO96" s="57"/>
      <c r="AP96" s="57"/>
      <c r="AQ96" s="57"/>
      <c r="AR96" s="57"/>
      <c r="AS96" s="57"/>
      <c r="AT96" s="57"/>
      <c r="AU96" s="57"/>
      <c r="AV96" s="62"/>
      <c r="AW96" s="88"/>
      <c r="AX96" s="63"/>
      <c r="AY96" s="64"/>
    </row>
    <row r="97" spans="1:57" s="32" customFormat="1" ht="54" customHeight="1" x14ac:dyDescent="0.25">
      <c r="A97" s="51"/>
      <c r="B97" s="51"/>
      <c r="C97" s="51"/>
      <c r="D97" s="51"/>
      <c r="E97" s="88"/>
      <c r="F97" s="53"/>
      <c r="G97" s="54"/>
      <c r="H97" s="54"/>
      <c r="I97" s="54"/>
      <c r="J97" s="54"/>
      <c r="K97" s="54"/>
      <c r="L97" s="90"/>
      <c r="M97" s="89"/>
      <c r="N97" s="89"/>
      <c r="O97" s="89"/>
      <c r="P97" s="55"/>
      <c r="Q97" s="55"/>
      <c r="R97" s="55"/>
      <c r="S97" s="55"/>
      <c r="T97" s="56"/>
      <c r="U97" s="57"/>
      <c r="V97" s="57"/>
      <c r="W97" s="57"/>
      <c r="X97" s="57"/>
      <c r="Y97" s="58"/>
      <c r="Z97" s="58"/>
      <c r="AA97" s="58"/>
      <c r="AB97" s="58"/>
      <c r="AC97" s="57"/>
      <c r="AD97" s="57"/>
      <c r="AE97" s="57"/>
      <c r="AF97" s="57"/>
      <c r="AG97" s="59"/>
      <c r="AH97" s="59"/>
      <c r="AI97" s="59"/>
      <c r="AJ97" s="59"/>
      <c r="AK97" s="60"/>
      <c r="AL97" s="60"/>
      <c r="AM97" s="61"/>
      <c r="AN97" s="57"/>
      <c r="AO97" s="57"/>
      <c r="AP97" s="57"/>
      <c r="AQ97" s="57"/>
      <c r="AR97" s="57"/>
      <c r="AS97" s="57"/>
      <c r="AT97" s="57"/>
      <c r="AU97" s="57"/>
      <c r="AV97" s="62"/>
      <c r="AW97" s="88"/>
      <c r="AX97" s="63"/>
      <c r="AY97" s="64"/>
    </row>
    <row r="98" spans="1:57" s="32" customFormat="1" ht="54" customHeight="1" x14ac:dyDescent="0.25">
      <c r="A98" s="51"/>
      <c r="B98" s="51"/>
      <c r="C98" s="51"/>
      <c r="D98" s="51"/>
      <c r="E98" s="88"/>
      <c r="F98" s="53"/>
      <c r="G98" s="54"/>
      <c r="H98" s="54"/>
      <c r="I98" s="54"/>
      <c r="J98" s="54"/>
      <c r="K98" s="54"/>
      <c r="L98" s="90"/>
      <c r="M98" s="89"/>
      <c r="N98" s="89"/>
      <c r="O98" s="89"/>
      <c r="P98" s="55"/>
      <c r="Q98" s="55"/>
      <c r="R98" s="55"/>
      <c r="S98" s="55"/>
      <c r="T98" s="56"/>
      <c r="U98" s="57"/>
      <c r="V98" s="57"/>
      <c r="W98" s="57"/>
      <c r="X98" s="57"/>
      <c r="Y98" s="58"/>
      <c r="Z98" s="58"/>
      <c r="AA98" s="58"/>
      <c r="AB98" s="58"/>
      <c r="AC98" s="57"/>
      <c r="AD98" s="57"/>
      <c r="AE98" s="57"/>
      <c r="AF98" s="57"/>
      <c r="AG98" s="59"/>
      <c r="AH98" s="59"/>
      <c r="AI98" s="59"/>
      <c r="AJ98" s="59"/>
      <c r="AK98" s="60"/>
      <c r="AL98" s="60"/>
      <c r="AM98" s="61"/>
      <c r="AN98" s="57"/>
      <c r="AO98" s="57"/>
      <c r="AP98" s="57"/>
      <c r="AQ98" s="57"/>
      <c r="AR98" s="57"/>
      <c r="AS98" s="57"/>
      <c r="AT98" s="57"/>
      <c r="AU98" s="57"/>
      <c r="AV98" s="62"/>
      <c r="AW98" s="88"/>
      <c r="AX98" s="63"/>
      <c r="AY98" s="64"/>
    </row>
    <row r="99" spans="1:57" s="103" customFormat="1" ht="35.1" customHeight="1" x14ac:dyDescent="0.25">
      <c r="A99" s="82"/>
      <c r="B99" s="82"/>
      <c r="C99" s="82"/>
      <c r="D99" s="82"/>
      <c r="E99" s="32"/>
      <c r="F99" s="110"/>
      <c r="G99" s="111"/>
      <c r="H99" s="30"/>
      <c r="I99" s="112"/>
      <c r="J99" s="113"/>
      <c r="K99" s="112"/>
      <c r="L99" s="114"/>
      <c r="M99" s="114"/>
      <c r="N99" s="115"/>
      <c r="O99" s="115"/>
      <c r="P99" s="114"/>
      <c r="Q99" s="114"/>
      <c r="R99" s="114"/>
      <c r="S99" s="114"/>
      <c r="T99" s="105"/>
      <c r="U99" s="105"/>
      <c r="V99" s="105"/>
      <c r="W99" s="105"/>
      <c r="X99" s="116"/>
      <c r="Y99" s="116"/>
      <c r="Z99" s="116"/>
      <c r="AA99" s="116"/>
      <c r="AB99" s="105"/>
      <c r="AC99" s="105"/>
      <c r="AD99" s="105"/>
      <c r="AE99" s="105"/>
      <c r="AF99" s="116"/>
      <c r="AG99" s="116"/>
      <c r="AH99" s="116"/>
      <c r="AI99" s="116"/>
      <c r="AJ99" s="117"/>
      <c r="AK99" s="118"/>
      <c r="AL99" s="118"/>
      <c r="AM99" s="119"/>
      <c r="AN99" s="119"/>
      <c r="AO99" s="119"/>
      <c r="AP99" s="119"/>
      <c r="AQ99" s="120"/>
      <c r="AR99" s="120"/>
      <c r="AS99" s="120"/>
      <c r="AT99" s="120"/>
      <c r="AU99" s="121"/>
      <c r="AV99" s="116"/>
      <c r="AW99" s="104"/>
      <c r="AX99" s="104"/>
      <c r="AY99" s="104"/>
      <c r="AZ99" s="104"/>
      <c r="BA99" s="105"/>
      <c r="BB99" s="105"/>
      <c r="BC99" s="105"/>
      <c r="BD99" s="105"/>
      <c r="BE99" s="102"/>
    </row>
    <row r="100" spans="1:57" s="103" customFormat="1" ht="35.1" customHeight="1" x14ac:dyDescent="0.25">
      <c r="A100" s="82"/>
      <c r="B100" s="82"/>
      <c r="C100" s="82"/>
      <c r="D100" s="82"/>
      <c r="E100" s="32"/>
      <c r="F100" s="110"/>
      <c r="G100" s="111"/>
      <c r="H100" s="30"/>
      <c r="I100" s="112"/>
      <c r="J100" s="113"/>
      <c r="K100" s="112"/>
      <c r="L100" s="114"/>
      <c r="M100" s="114"/>
      <c r="N100" s="115"/>
      <c r="O100" s="115"/>
      <c r="P100" s="114"/>
      <c r="Q100" s="114"/>
      <c r="R100" s="114"/>
      <c r="S100" s="114"/>
      <c r="T100" s="105"/>
      <c r="U100" s="105"/>
      <c r="V100" s="105"/>
      <c r="W100" s="105"/>
      <c r="X100" s="116"/>
      <c r="Y100" s="116"/>
      <c r="Z100" s="116"/>
      <c r="AA100" s="116"/>
      <c r="AB100" s="105"/>
      <c r="AC100" s="105"/>
      <c r="AD100" s="105"/>
      <c r="AE100" s="105"/>
      <c r="AF100" s="116"/>
      <c r="AG100" s="116"/>
      <c r="AH100" s="116"/>
      <c r="AI100" s="116"/>
      <c r="AJ100" s="117"/>
      <c r="AK100" s="118"/>
      <c r="AL100" s="118"/>
      <c r="AM100" s="119"/>
      <c r="AN100" s="119"/>
      <c r="AO100" s="119"/>
      <c r="AP100" s="119"/>
      <c r="AQ100" s="120"/>
      <c r="AR100" s="120"/>
      <c r="AS100" s="120"/>
      <c r="AT100" s="120"/>
      <c r="AU100" s="121"/>
      <c r="AV100" s="116"/>
      <c r="AW100" s="104"/>
      <c r="AX100" s="104"/>
      <c r="AY100" s="104"/>
      <c r="AZ100" s="104"/>
      <c r="BA100" s="105"/>
      <c r="BB100" s="105"/>
      <c r="BC100" s="105"/>
      <c r="BD100" s="105"/>
      <c r="BE100" s="102"/>
    </row>
    <row r="101" spans="1:57" s="103" customFormat="1" ht="35.1" customHeight="1" x14ac:dyDescent="0.25">
      <c r="A101" s="82"/>
      <c r="B101" s="82"/>
      <c r="C101" s="82"/>
      <c r="D101" s="82"/>
      <c r="E101" s="32"/>
      <c r="F101" s="110"/>
      <c r="G101" s="111"/>
      <c r="H101" s="30"/>
      <c r="I101" s="112"/>
      <c r="J101" s="113"/>
      <c r="K101" s="112"/>
      <c r="L101" s="114"/>
      <c r="M101" s="114"/>
      <c r="N101" s="115"/>
      <c r="O101" s="115"/>
      <c r="P101" s="114"/>
      <c r="Q101" s="114"/>
      <c r="R101" s="114"/>
      <c r="S101" s="114"/>
      <c r="T101" s="105"/>
      <c r="U101" s="105"/>
      <c r="V101" s="105"/>
      <c r="W101" s="105"/>
      <c r="X101" s="116"/>
      <c r="Y101" s="116"/>
      <c r="Z101" s="116"/>
      <c r="AA101" s="116"/>
      <c r="AB101" s="105"/>
      <c r="AC101" s="105"/>
      <c r="AD101" s="105"/>
      <c r="AE101" s="105"/>
      <c r="AF101" s="116"/>
      <c r="AG101" s="116"/>
      <c r="AH101" s="116"/>
      <c r="AI101" s="116"/>
      <c r="AJ101" s="117"/>
      <c r="AK101" s="118"/>
      <c r="AL101" s="118"/>
      <c r="AM101" s="119"/>
      <c r="AN101" s="119"/>
      <c r="AO101" s="119"/>
      <c r="AP101" s="119"/>
      <c r="AQ101" s="120"/>
      <c r="AR101" s="120"/>
      <c r="AS101" s="120"/>
      <c r="AT101" s="120"/>
      <c r="AU101" s="121"/>
      <c r="AV101" s="116"/>
      <c r="AW101" s="104"/>
      <c r="AX101" s="104"/>
      <c r="AY101" s="104"/>
      <c r="AZ101" s="104"/>
      <c r="BA101" s="105"/>
      <c r="BB101" s="105"/>
      <c r="BC101" s="105"/>
      <c r="BD101" s="105"/>
      <c r="BE101" s="102"/>
    </row>
    <row r="102" spans="1:57" s="103" customFormat="1" ht="35.1" customHeight="1" x14ac:dyDescent="0.25">
      <c r="A102" s="82"/>
      <c r="B102" s="82"/>
      <c r="C102" s="82"/>
      <c r="D102" s="82"/>
      <c r="E102" s="32"/>
      <c r="F102" s="110"/>
      <c r="G102" s="111"/>
      <c r="H102" s="30"/>
      <c r="I102" s="112"/>
      <c r="J102" s="113"/>
      <c r="K102" s="112"/>
      <c r="L102" s="114"/>
      <c r="M102" s="114"/>
      <c r="N102" s="115"/>
      <c r="O102" s="115"/>
      <c r="P102" s="114"/>
      <c r="Q102" s="114"/>
      <c r="R102" s="114"/>
      <c r="S102" s="114"/>
      <c r="T102" s="105"/>
      <c r="U102" s="105"/>
      <c r="V102" s="105"/>
      <c r="W102" s="105"/>
      <c r="X102" s="116"/>
      <c r="Y102" s="116"/>
      <c r="Z102" s="116"/>
      <c r="AA102" s="116"/>
      <c r="AB102" s="105"/>
      <c r="AC102" s="105"/>
      <c r="AD102" s="105"/>
      <c r="AE102" s="105"/>
      <c r="AF102" s="116"/>
      <c r="AG102" s="116"/>
      <c r="AH102" s="116"/>
      <c r="AI102" s="116"/>
      <c r="AJ102" s="117"/>
      <c r="AK102" s="118"/>
      <c r="AL102" s="118"/>
      <c r="AM102" s="119"/>
      <c r="AN102" s="119"/>
      <c r="AO102" s="119"/>
      <c r="AP102" s="119"/>
      <c r="AQ102" s="120"/>
      <c r="AR102" s="120"/>
      <c r="AS102" s="120"/>
      <c r="AT102" s="120"/>
      <c r="AU102" s="121"/>
      <c r="AV102" s="116"/>
      <c r="AW102" s="104"/>
      <c r="AX102" s="104"/>
      <c r="AY102" s="104"/>
      <c r="AZ102" s="104"/>
      <c r="BA102" s="105"/>
      <c r="BB102" s="105"/>
      <c r="BC102" s="105"/>
      <c r="BD102" s="105"/>
      <c r="BE102" s="102"/>
    </row>
    <row r="103" spans="1:57" s="103" customFormat="1" ht="35.1" customHeight="1" x14ac:dyDescent="0.25">
      <c r="A103" s="82"/>
      <c r="B103" s="82"/>
      <c r="C103" s="82"/>
      <c r="D103" s="82"/>
      <c r="E103" s="32"/>
      <c r="F103" s="110"/>
      <c r="G103" s="111"/>
      <c r="H103" s="30"/>
      <c r="I103" s="112"/>
      <c r="J103" s="113"/>
      <c r="K103" s="112"/>
      <c r="L103" s="114"/>
      <c r="M103" s="114"/>
      <c r="N103" s="115"/>
      <c r="O103" s="115"/>
      <c r="P103" s="114"/>
      <c r="Q103" s="114"/>
      <c r="R103" s="114"/>
      <c r="S103" s="114"/>
      <c r="T103" s="105"/>
      <c r="U103" s="105"/>
      <c r="V103" s="105"/>
      <c r="W103" s="105"/>
      <c r="X103" s="116"/>
      <c r="Y103" s="116"/>
      <c r="Z103" s="116"/>
      <c r="AA103" s="116"/>
      <c r="AB103" s="105"/>
      <c r="AC103" s="105"/>
      <c r="AD103" s="105"/>
      <c r="AE103" s="105"/>
      <c r="AF103" s="116"/>
      <c r="AG103" s="116"/>
      <c r="AH103" s="116"/>
      <c r="AI103" s="116"/>
      <c r="AJ103" s="117"/>
      <c r="AK103" s="118"/>
      <c r="AL103" s="118"/>
      <c r="AM103" s="119"/>
      <c r="AN103" s="119"/>
      <c r="AO103" s="119"/>
      <c r="AP103" s="119"/>
      <c r="AQ103" s="120"/>
      <c r="AR103" s="120"/>
      <c r="AS103" s="120"/>
      <c r="AT103" s="120"/>
      <c r="AU103" s="121"/>
      <c r="AV103" s="116"/>
      <c r="AW103" s="104"/>
      <c r="AX103" s="104"/>
      <c r="AY103" s="104"/>
      <c r="AZ103" s="104"/>
      <c r="BA103" s="105"/>
      <c r="BB103" s="105"/>
      <c r="BC103" s="105"/>
      <c r="BD103" s="105"/>
      <c r="BE103" s="102"/>
    </row>
    <row r="104" spans="1:57" s="103" customFormat="1" ht="35.1" customHeight="1" x14ac:dyDescent="0.25">
      <c r="A104" s="82"/>
      <c r="B104" s="82"/>
      <c r="C104" s="82"/>
      <c r="D104" s="82"/>
      <c r="E104" s="32"/>
      <c r="F104" s="110"/>
      <c r="G104" s="111"/>
      <c r="H104" s="30"/>
      <c r="I104" s="112"/>
      <c r="J104" s="113"/>
      <c r="K104" s="112"/>
      <c r="L104" s="114"/>
      <c r="M104" s="114"/>
      <c r="N104" s="115"/>
      <c r="O104" s="115"/>
      <c r="P104" s="114"/>
      <c r="Q104" s="114"/>
      <c r="R104" s="114"/>
      <c r="S104" s="114"/>
      <c r="T104" s="105"/>
      <c r="U104" s="105"/>
      <c r="V104" s="105"/>
      <c r="W104" s="105"/>
      <c r="X104" s="116"/>
      <c r="Y104" s="116"/>
      <c r="Z104" s="116"/>
      <c r="AA104" s="116"/>
      <c r="AB104" s="105"/>
      <c r="AC104" s="105"/>
      <c r="AD104" s="105"/>
      <c r="AE104" s="105"/>
      <c r="AF104" s="116"/>
      <c r="AG104" s="116"/>
      <c r="AH104" s="116"/>
      <c r="AI104" s="116"/>
      <c r="AJ104" s="117"/>
      <c r="AK104" s="118"/>
      <c r="AL104" s="118"/>
      <c r="AM104" s="119"/>
      <c r="AN104" s="119"/>
      <c r="AO104" s="119"/>
      <c r="AP104" s="119"/>
      <c r="AQ104" s="120"/>
      <c r="AR104" s="120"/>
      <c r="AS104" s="120"/>
      <c r="AT104" s="120"/>
      <c r="AU104" s="121"/>
      <c r="AV104" s="116"/>
      <c r="AW104" s="104"/>
      <c r="AX104" s="104"/>
      <c r="AY104" s="104"/>
      <c r="AZ104" s="104"/>
      <c r="BA104" s="105"/>
      <c r="BB104" s="105"/>
      <c r="BC104" s="105"/>
      <c r="BD104" s="105"/>
      <c r="BE104"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D101"/>
  <sheetViews>
    <sheetView tabSelected="1" topLeftCell="E1" zoomScale="70" zoomScaleNormal="70" zoomScaleSheetLayoutView="100" workbookViewId="0">
      <selection activeCell="F88" sqref="F88:H88"/>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9.140625" style="5" customWidth="1"/>
    <col min="11" max="17" width="13" style="392"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0" ht="18.75" x14ac:dyDescent="0.25">
      <c r="A1" s="18"/>
      <c r="B1" s="18"/>
      <c r="C1" s="18"/>
      <c r="D1" s="18"/>
      <c r="E1" s="443" t="s">
        <v>6555</v>
      </c>
      <c r="F1" s="443"/>
      <c r="G1" s="443"/>
      <c r="H1" s="443"/>
      <c r="I1" s="443"/>
      <c r="J1" s="443"/>
      <c r="K1" s="443"/>
      <c r="L1" s="443"/>
      <c r="M1" s="443"/>
      <c r="N1" s="443"/>
      <c r="O1" s="443"/>
      <c r="P1" s="443"/>
      <c r="Q1" s="443"/>
    </row>
    <row r="2" spans="1:30" ht="16.5" customHeight="1" x14ac:dyDescent="0.25">
      <c r="A2" s="18"/>
      <c r="B2" s="18"/>
      <c r="C2" s="18"/>
      <c r="D2" s="18"/>
      <c r="E2" s="87" t="s">
        <v>2</v>
      </c>
      <c r="F2" s="122" t="s">
        <v>4</v>
      </c>
      <c r="G2" s="122" t="s">
        <v>5</v>
      </c>
      <c r="H2" s="123" t="s">
        <v>7</v>
      </c>
      <c r="I2" s="444" t="s">
        <v>6410</v>
      </c>
      <c r="J2" s="447" t="s">
        <v>6411</v>
      </c>
      <c r="K2" s="444" t="s">
        <v>6412</v>
      </c>
      <c r="L2" s="449" t="s">
        <v>6413</v>
      </c>
      <c r="M2" s="449" t="s">
        <v>6414</v>
      </c>
      <c r="N2" s="449" t="s">
        <v>6415</v>
      </c>
      <c r="O2" s="449" t="s">
        <v>6416</v>
      </c>
      <c r="P2" s="451" t="s">
        <v>6417</v>
      </c>
      <c r="Q2" s="451" t="s">
        <v>6418</v>
      </c>
    </row>
    <row r="3" spans="1:30" s="209" customFormat="1" ht="60" customHeight="1" x14ac:dyDescent="0.25">
      <c r="A3" s="181" t="s">
        <v>6419</v>
      </c>
      <c r="B3" s="181" t="s">
        <v>6420</v>
      </c>
      <c r="C3" s="181" t="s">
        <v>6421</v>
      </c>
      <c r="D3" s="181" t="s">
        <v>6422</v>
      </c>
      <c r="E3" s="359"/>
      <c r="F3" s="359" t="s">
        <v>6409</v>
      </c>
      <c r="G3" s="359"/>
      <c r="H3" s="359"/>
      <c r="I3" s="446"/>
      <c r="J3" s="448"/>
      <c r="K3" s="445"/>
      <c r="L3" s="450"/>
      <c r="M3" s="450"/>
      <c r="N3" s="450"/>
      <c r="O3" s="450"/>
      <c r="P3" s="452"/>
      <c r="Q3" s="452"/>
    </row>
    <row r="4" spans="1:30" s="18" customFormat="1" ht="60" hidden="1" customHeight="1" x14ac:dyDescent="0.25">
      <c r="A4" s="51" t="s">
        <v>6423</v>
      </c>
      <c r="B4" s="51" t="s">
        <v>6424</v>
      </c>
      <c r="C4" s="51" t="s">
        <v>6425</v>
      </c>
      <c r="D4" s="51" t="s">
        <v>6426</v>
      </c>
      <c r="E4" s="53"/>
      <c r="F4" s="54" t="s">
        <v>2434</v>
      </c>
      <c r="G4" s="54" t="s">
        <v>6378</v>
      </c>
      <c r="H4" s="54" t="s">
        <v>1123</v>
      </c>
      <c r="I4" s="252">
        <v>5500</v>
      </c>
      <c r="J4" s="397">
        <v>1.7</v>
      </c>
      <c r="K4" s="390">
        <v>9350</v>
      </c>
      <c r="L4" s="252">
        <v>6545</v>
      </c>
      <c r="M4" s="252">
        <v>5610</v>
      </c>
      <c r="N4" s="252">
        <v>3300</v>
      </c>
      <c r="O4" s="252">
        <v>3849.9999999999995</v>
      </c>
      <c r="P4" s="397">
        <v>1.7000000000000002</v>
      </c>
      <c r="Q4" s="397">
        <v>1.7</v>
      </c>
    </row>
    <row r="5" spans="1:30" s="18" customFormat="1" ht="132.75" hidden="1" customHeight="1" x14ac:dyDescent="0.25">
      <c r="A5" s="51"/>
      <c r="B5" s="51"/>
      <c r="C5" s="51"/>
      <c r="D5" s="51"/>
      <c r="E5" s="53"/>
      <c r="F5" s="440" t="s">
        <v>6427</v>
      </c>
      <c r="G5" s="441"/>
      <c r="H5" s="442"/>
      <c r="I5" s="393"/>
      <c r="J5" s="393"/>
      <c r="K5" s="391">
        <v>4420</v>
      </c>
      <c r="L5" s="252">
        <v>3094</v>
      </c>
      <c r="M5" s="252">
        <v>2652</v>
      </c>
      <c r="N5" s="391"/>
      <c r="O5" s="391"/>
      <c r="P5" s="391"/>
      <c r="Q5" s="391"/>
      <c r="AB5" s="80"/>
      <c r="AC5" s="80"/>
    </row>
    <row r="6" spans="1:30" s="18" customFormat="1" ht="141.75" hidden="1" customHeight="1" x14ac:dyDescent="0.25">
      <c r="A6" s="51"/>
      <c r="B6" s="51"/>
      <c r="C6" s="51"/>
      <c r="D6" s="51"/>
      <c r="E6" s="53"/>
      <c r="F6" s="440" t="s">
        <v>6428</v>
      </c>
      <c r="G6" s="441"/>
      <c r="H6" s="442"/>
      <c r="I6" s="393"/>
      <c r="J6" s="393"/>
      <c r="K6" s="391">
        <v>2720</v>
      </c>
      <c r="L6" s="252">
        <v>1903.9999999999998</v>
      </c>
      <c r="M6" s="252">
        <v>1632</v>
      </c>
      <c r="N6" s="391"/>
      <c r="O6" s="391"/>
      <c r="P6" s="391"/>
      <c r="Q6" s="391"/>
      <c r="AB6" s="80"/>
      <c r="AC6" s="80"/>
      <c r="AD6" s="80"/>
    </row>
    <row r="7" spans="1:30" s="18" customFormat="1" ht="15.75" hidden="1" x14ac:dyDescent="0.25">
      <c r="A7" s="51"/>
      <c r="B7" s="51"/>
      <c r="C7" s="51"/>
      <c r="D7" s="51"/>
      <c r="E7" s="53"/>
      <c r="F7" s="440" t="s">
        <v>6429</v>
      </c>
      <c r="G7" s="441"/>
      <c r="H7" s="442"/>
      <c r="I7" s="393"/>
      <c r="J7" s="393"/>
      <c r="K7" s="391">
        <v>1870</v>
      </c>
      <c r="L7" s="252">
        <v>1309</v>
      </c>
      <c r="M7" s="252">
        <v>1122</v>
      </c>
      <c r="N7" s="391"/>
      <c r="O7" s="391"/>
      <c r="P7" s="391"/>
      <c r="Q7" s="391"/>
    </row>
    <row r="8" spans="1:30" s="18" customFormat="1" ht="126" hidden="1" customHeight="1" x14ac:dyDescent="0.25">
      <c r="A8" s="51"/>
      <c r="B8" s="51"/>
      <c r="C8" s="51"/>
      <c r="D8" s="51"/>
      <c r="E8" s="53"/>
      <c r="F8" s="440" t="s">
        <v>6430</v>
      </c>
      <c r="G8" s="441"/>
      <c r="H8" s="442"/>
      <c r="I8" s="393"/>
      <c r="J8" s="393"/>
      <c r="K8" s="391">
        <v>3536</v>
      </c>
      <c r="L8" s="252">
        <v>2475.1999999999998</v>
      </c>
      <c r="M8" s="252">
        <v>2121.6</v>
      </c>
      <c r="N8" s="391"/>
      <c r="O8" s="391"/>
      <c r="P8" s="391"/>
      <c r="Q8" s="391"/>
      <c r="AB8" s="80"/>
      <c r="AC8" s="80"/>
    </row>
    <row r="9" spans="1:30" s="18" customFormat="1" ht="173.25" hidden="1" customHeight="1" x14ac:dyDescent="0.25">
      <c r="A9" s="51"/>
      <c r="B9" s="51"/>
      <c r="C9" s="51"/>
      <c r="D9" s="51"/>
      <c r="E9" s="53"/>
      <c r="F9" s="440" t="s">
        <v>6431</v>
      </c>
      <c r="G9" s="441"/>
      <c r="H9" s="442"/>
      <c r="I9" s="393"/>
      <c r="J9" s="393"/>
      <c r="K9" s="391">
        <v>2176</v>
      </c>
      <c r="L9" s="252">
        <v>1523.1999999999998</v>
      </c>
      <c r="M9" s="252">
        <v>1305.5999999999999</v>
      </c>
      <c r="N9" s="391"/>
      <c r="O9" s="391"/>
      <c r="P9" s="391"/>
      <c r="Q9" s="391"/>
      <c r="AB9" s="80"/>
      <c r="AC9" s="80"/>
      <c r="AD9" s="80"/>
    </row>
    <row r="10" spans="1:30" s="18" customFormat="1" ht="15.75" hidden="1" x14ac:dyDescent="0.25">
      <c r="A10" s="51"/>
      <c r="B10" s="51"/>
      <c r="C10" s="51"/>
      <c r="D10" s="51"/>
      <c r="E10" s="53"/>
      <c r="F10" s="440" t="s">
        <v>6432</v>
      </c>
      <c r="G10" s="441"/>
      <c r="H10" s="442"/>
      <c r="I10" s="393"/>
      <c r="J10" s="393"/>
      <c r="K10" s="391">
        <v>1496</v>
      </c>
      <c r="L10" s="252">
        <v>1047.2</v>
      </c>
      <c r="M10" s="252">
        <v>897.6</v>
      </c>
      <c r="N10" s="391"/>
      <c r="O10" s="391"/>
      <c r="P10" s="391"/>
      <c r="Q10" s="391"/>
    </row>
    <row r="11" spans="1:30" s="18" customFormat="1" ht="63" hidden="1" customHeight="1" x14ac:dyDescent="0.25">
      <c r="A11" s="51" t="s">
        <v>6433</v>
      </c>
      <c r="B11" s="51" t="s">
        <v>6434</v>
      </c>
      <c r="C11" s="51" t="s">
        <v>6435</v>
      </c>
      <c r="D11" s="51" t="s">
        <v>6436</v>
      </c>
      <c r="E11" s="53"/>
      <c r="F11" s="54" t="s">
        <v>2434</v>
      </c>
      <c r="G11" s="54" t="s">
        <v>1123</v>
      </c>
      <c r="H11" s="54" t="s">
        <v>6379</v>
      </c>
      <c r="I11" s="252">
        <v>4200</v>
      </c>
      <c r="J11" s="397">
        <v>1.2142857142857142</v>
      </c>
      <c r="K11" s="390">
        <v>5100</v>
      </c>
      <c r="L11" s="252">
        <v>3570</v>
      </c>
      <c r="M11" s="252">
        <v>3060</v>
      </c>
      <c r="N11" s="252">
        <v>2520</v>
      </c>
      <c r="O11" s="252">
        <v>2940</v>
      </c>
      <c r="P11" s="397">
        <v>1.2142857142857142</v>
      </c>
      <c r="Q11" s="397">
        <v>1.2142857142857142</v>
      </c>
    </row>
    <row r="12" spans="1:30" s="18" customFormat="1" ht="94.5" hidden="1" customHeight="1" x14ac:dyDescent="0.25">
      <c r="A12" s="51"/>
      <c r="B12" s="51"/>
      <c r="C12" s="51"/>
      <c r="D12" s="51"/>
      <c r="E12" s="53"/>
      <c r="F12" s="440" t="s">
        <v>6437</v>
      </c>
      <c r="G12" s="441"/>
      <c r="H12" s="442"/>
      <c r="I12" s="393"/>
      <c r="J12" s="393"/>
      <c r="K12" s="391">
        <v>2720</v>
      </c>
      <c r="L12" s="252">
        <v>1903.9999999999998</v>
      </c>
      <c r="M12" s="252">
        <v>1632</v>
      </c>
      <c r="N12" s="391"/>
      <c r="O12" s="391"/>
      <c r="P12" s="391"/>
      <c r="Q12" s="391"/>
    </row>
    <row r="13" spans="1:30" s="18" customFormat="1" ht="189" hidden="1" customHeight="1" x14ac:dyDescent="0.25">
      <c r="A13" s="51"/>
      <c r="B13" s="51"/>
      <c r="C13" s="51"/>
      <c r="D13" s="51"/>
      <c r="E13" s="53"/>
      <c r="F13" s="440" t="s">
        <v>6438</v>
      </c>
      <c r="G13" s="441"/>
      <c r="H13" s="442"/>
      <c r="I13" s="393"/>
      <c r="J13" s="393"/>
      <c r="K13" s="391">
        <v>1870</v>
      </c>
      <c r="L13" s="252">
        <v>1309</v>
      </c>
      <c r="M13" s="252">
        <v>1122</v>
      </c>
      <c r="N13" s="391"/>
      <c r="O13" s="391"/>
      <c r="P13" s="391"/>
      <c r="Q13" s="391"/>
    </row>
    <row r="14" spans="1:30" s="18" customFormat="1" ht="126" hidden="1" customHeight="1" x14ac:dyDescent="0.25">
      <c r="A14" s="51"/>
      <c r="B14" s="51"/>
      <c r="C14" s="51"/>
      <c r="D14" s="51"/>
      <c r="E14" s="53"/>
      <c r="F14" s="440" t="s">
        <v>6439</v>
      </c>
      <c r="G14" s="441"/>
      <c r="H14" s="442"/>
      <c r="I14" s="393"/>
      <c r="J14" s="393"/>
      <c r="K14" s="391">
        <v>1275</v>
      </c>
      <c r="L14" s="252">
        <v>892.5</v>
      </c>
      <c r="M14" s="252">
        <v>765</v>
      </c>
      <c r="N14" s="391"/>
      <c r="O14" s="391"/>
      <c r="P14" s="391"/>
      <c r="Q14" s="391"/>
    </row>
    <row r="15" spans="1:30" s="18" customFormat="1" ht="94.5" hidden="1" customHeight="1" x14ac:dyDescent="0.25">
      <c r="A15" s="51"/>
      <c r="B15" s="51"/>
      <c r="C15" s="51"/>
      <c r="D15" s="51"/>
      <c r="E15" s="53"/>
      <c r="F15" s="440" t="s">
        <v>6440</v>
      </c>
      <c r="G15" s="441"/>
      <c r="H15" s="442"/>
      <c r="I15" s="393"/>
      <c r="J15" s="393"/>
      <c r="K15" s="391">
        <v>2176</v>
      </c>
      <c r="L15" s="252">
        <v>1523.1999999999998</v>
      </c>
      <c r="M15" s="252">
        <v>1305.5999999999999</v>
      </c>
      <c r="N15" s="391"/>
      <c r="O15" s="391"/>
      <c r="P15" s="391"/>
      <c r="Q15" s="391"/>
    </row>
    <row r="16" spans="1:30" s="18" customFormat="1" ht="94.5" hidden="1" customHeight="1" x14ac:dyDescent="0.25">
      <c r="A16" s="51"/>
      <c r="B16" s="51"/>
      <c r="C16" s="51"/>
      <c r="D16" s="51"/>
      <c r="E16" s="53"/>
      <c r="F16" s="440" t="s">
        <v>6441</v>
      </c>
      <c r="G16" s="441"/>
      <c r="H16" s="442"/>
      <c r="I16" s="393"/>
      <c r="J16" s="393"/>
      <c r="K16" s="391">
        <v>1496</v>
      </c>
      <c r="L16" s="252">
        <v>1047.2</v>
      </c>
      <c r="M16" s="252">
        <v>897.6</v>
      </c>
      <c r="N16" s="391"/>
      <c r="O16" s="391"/>
      <c r="P16" s="391"/>
      <c r="Q16" s="391"/>
    </row>
    <row r="17" spans="1:30" s="18" customFormat="1" ht="126" hidden="1" customHeight="1" x14ac:dyDescent="0.25">
      <c r="A17" s="51"/>
      <c r="B17" s="51"/>
      <c r="C17" s="51"/>
      <c r="D17" s="51"/>
      <c r="E17" s="53"/>
      <c r="F17" s="440" t="s">
        <v>6442</v>
      </c>
      <c r="G17" s="441"/>
      <c r="H17" s="442"/>
      <c r="I17" s="393"/>
      <c r="J17" s="393"/>
      <c r="K17" s="391">
        <v>1020</v>
      </c>
      <c r="L17" s="252">
        <v>714</v>
      </c>
      <c r="M17" s="252">
        <v>612</v>
      </c>
      <c r="N17" s="391"/>
      <c r="O17" s="391"/>
      <c r="P17" s="391"/>
      <c r="Q17" s="391"/>
    </row>
    <row r="18" spans="1:30" s="18" customFormat="1" ht="31.5" hidden="1" customHeight="1" x14ac:dyDescent="0.25">
      <c r="A18" s="51" t="s">
        <v>6443</v>
      </c>
      <c r="B18" s="51" t="s">
        <v>6444</v>
      </c>
      <c r="C18" s="51" t="s">
        <v>6445</v>
      </c>
      <c r="D18" s="51" t="s">
        <v>6446</v>
      </c>
      <c r="E18" s="53"/>
      <c r="F18" s="54" t="s">
        <v>2434</v>
      </c>
      <c r="G18" s="54" t="s">
        <v>6380</v>
      </c>
      <c r="H18" s="54" t="s">
        <v>6381</v>
      </c>
      <c r="I18" s="252">
        <v>3000</v>
      </c>
      <c r="J18" s="397">
        <v>2.38</v>
      </c>
      <c r="K18" s="390">
        <v>7140</v>
      </c>
      <c r="L18" s="252">
        <v>4998</v>
      </c>
      <c r="M18" s="252">
        <v>4284</v>
      </c>
      <c r="N18" s="252">
        <v>1800</v>
      </c>
      <c r="O18" s="252">
        <v>2100</v>
      </c>
      <c r="P18" s="397">
        <v>2.38</v>
      </c>
      <c r="Q18" s="397">
        <v>2.38</v>
      </c>
    </row>
    <row r="19" spans="1:30" s="18" customFormat="1" ht="94.5" hidden="1" customHeight="1" x14ac:dyDescent="0.25">
      <c r="A19" s="51"/>
      <c r="B19" s="51"/>
      <c r="C19" s="51"/>
      <c r="D19" s="51"/>
      <c r="E19" s="53"/>
      <c r="F19" s="440" t="s">
        <v>6447</v>
      </c>
      <c r="G19" s="441"/>
      <c r="H19" s="442"/>
      <c r="I19" s="393"/>
      <c r="J19" s="393"/>
      <c r="K19" s="391">
        <v>3060</v>
      </c>
      <c r="L19" s="252">
        <v>2142</v>
      </c>
      <c r="M19" s="252">
        <v>1836</v>
      </c>
      <c r="N19" s="391"/>
      <c r="O19" s="391"/>
      <c r="P19" s="391"/>
      <c r="Q19" s="391"/>
    </row>
    <row r="20" spans="1:30" s="18" customFormat="1" ht="130.5" hidden="1" customHeight="1" x14ac:dyDescent="0.25">
      <c r="A20" s="51"/>
      <c r="B20" s="51"/>
      <c r="C20" s="51"/>
      <c r="D20" s="51"/>
      <c r="E20" s="53"/>
      <c r="F20" s="440" t="s">
        <v>6448</v>
      </c>
      <c r="G20" s="441"/>
      <c r="H20" s="442"/>
      <c r="I20" s="393"/>
      <c r="J20" s="393"/>
      <c r="K20" s="391">
        <v>2040</v>
      </c>
      <c r="L20" s="252">
        <v>1428</v>
      </c>
      <c r="M20" s="252">
        <v>1224</v>
      </c>
      <c r="N20" s="391"/>
      <c r="O20" s="391"/>
      <c r="P20" s="391"/>
      <c r="Q20" s="391"/>
    </row>
    <row r="21" spans="1:30" s="18" customFormat="1" ht="126" hidden="1" customHeight="1" x14ac:dyDescent="0.25">
      <c r="A21" s="51"/>
      <c r="B21" s="51"/>
      <c r="C21" s="51"/>
      <c r="D21" s="51"/>
      <c r="E21" s="53"/>
      <c r="F21" s="440" t="s">
        <v>6449</v>
      </c>
      <c r="G21" s="441"/>
      <c r="H21" s="442"/>
      <c r="I21" s="393"/>
      <c r="J21" s="393"/>
      <c r="K21" s="391">
        <v>1445</v>
      </c>
      <c r="L21" s="252">
        <v>1011.4999999999999</v>
      </c>
      <c r="M21" s="252">
        <v>867</v>
      </c>
      <c r="N21" s="391"/>
      <c r="O21" s="391"/>
      <c r="P21" s="391"/>
      <c r="Q21" s="391"/>
    </row>
    <row r="22" spans="1:30" s="18" customFormat="1" ht="94.5" hidden="1" customHeight="1" x14ac:dyDescent="0.25">
      <c r="A22" s="51"/>
      <c r="B22" s="51"/>
      <c r="C22" s="51"/>
      <c r="D22" s="51"/>
      <c r="E22" s="53"/>
      <c r="F22" s="440" t="s">
        <v>6450</v>
      </c>
      <c r="G22" s="441"/>
      <c r="H22" s="442"/>
      <c r="I22" s="393"/>
      <c r="J22" s="393"/>
      <c r="K22" s="391">
        <v>2448</v>
      </c>
      <c r="L22" s="252">
        <v>1713.6</v>
      </c>
      <c r="M22" s="252">
        <v>1468.8</v>
      </c>
      <c r="N22" s="391"/>
      <c r="O22" s="391"/>
      <c r="P22" s="391"/>
      <c r="Q22" s="391"/>
    </row>
    <row r="23" spans="1:30" s="18" customFormat="1" ht="94.5" hidden="1" customHeight="1" x14ac:dyDescent="0.25">
      <c r="A23" s="51"/>
      <c r="B23" s="51"/>
      <c r="C23" s="51"/>
      <c r="D23" s="51"/>
      <c r="E23" s="53"/>
      <c r="F23" s="440" t="s">
        <v>6451</v>
      </c>
      <c r="G23" s="441"/>
      <c r="H23" s="442"/>
      <c r="I23" s="393"/>
      <c r="J23" s="393"/>
      <c r="K23" s="391">
        <v>1632</v>
      </c>
      <c r="L23" s="252">
        <v>1142.3999999999999</v>
      </c>
      <c r="M23" s="252">
        <v>979.19999999999993</v>
      </c>
      <c r="N23" s="391"/>
      <c r="O23" s="391"/>
      <c r="P23" s="391"/>
      <c r="Q23" s="391"/>
    </row>
    <row r="24" spans="1:30" s="18" customFormat="1" ht="126" hidden="1" customHeight="1" x14ac:dyDescent="0.25">
      <c r="A24" s="51"/>
      <c r="B24" s="51"/>
      <c r="C24" s="51"/>
      <c r="D24" s="51"/>
      <c r="E24" s="53"/>
      <c r="F24" s="440" t="s">
        <v>6452</v>
      </c>
      <c r="G24" s="441"/>
      <c r="H24" s="442"/>
      <c r="I24" s="393"/>
      <c r="J24" s="393"/>
      <c r="K24" s="391">
        <v>1156</v>
      </c>
      <c r="L24" s="252">
        <v>809.19999999999993</v>
      </c>
      <c r="M24" s="252">
        <v>693.6</v>
      </c>
      <c r="N24" s="391"/>
      <c r="O24" s="391"/>
      <c r="P24" s="391"/>
      <c r="Q24" s="391"/>
    </row>
    <row r="25" spans="1:30" s="18" customFormat="1" ht="31.5" hidden="1" customHeight="1" x14ac:dyDescent="0.25">
      <c r="A25" s="51" t="s">
        <v>6453</v>
      </c>
      <c r="B25" s="51" t="s">
        <v>6454</v>
      </c>
      <c r="C25" s="51" t="s">
        <v>6455</v>
      </c>
      <c r="D25" s="51" t="s">
        <v>6456</v>
      </c>
      <c r="E25" s="53"/>
      <c r="F25" s="54" t="s">
        <v>2434</v>
      </c>
      <c r="G25" s="54" t="s">
        <v>6382</v>
      </c>
      <c r="H25" s="54" t="s">
        <v>2436</v>
      </c>
      <c r="I25" s="252">
        <v>3800</v>
      </c>
      <c r="J25" s="397">
        <v>1.7</v>
      </c>
      <c r="K25" s="390">
        <v>6460</v>
      </c>
      <c r="L25" s="252">
        <v>4522</v>
      </c>
      <c r="M25" s="252">
        <v>3876</v>
      </c>
      <c r="N25" s="252">
        <v>2280</v>
      </c>
      <c r="O25" s="252">
        <v>2660</v>
      </c>
      <c r="P25" s="397">
        <v>1.7</v>
      </c>
      <c r="Q25" s="397">
        <v>1.7</v>
      </c>
    </row>
    <row r="26" spans="1:30" s="18" customFormat="1" ht="94.5" hidden="1" customHeight="1" x14ac:dyDescent="0.25">
      <c r="A26" s="51"/>
      <c r="B26" s="51"/>
      <c r="C26" s="51"/>
      <c r="D26" s="51"/>
      <c r="E26" s="53"/>
      <c r="F26" s="456" t="s">
        <v>6457</v>
      </c>
      <c r="G26" s="457"/>
      <c r="H26" s="458"/>
      <c r="I26" s="395"/>
      <c r="J26" s="395"/>
      <c r="K26" s="391">
        <v>2890</v>
      </c>
      <c r="L26" s="252">
        <v>2022.9999999999998</v>
      </c>
      <c r="M26" s="252">
        <v>1734</v>
      </c>
      <c r="N26" s="391"/>
      <c r="O26" s="391"/>
      <c r="P26" s="391"/>
      <c r="Q26" s="391"/>
    </row>
    <row r="27" spans="1:30" s="18" customFormat="1" ht="110.25" hidden="1" customHeight="1" x14ac:dyDescent="0.25">
      <c r="A27" s="51"/>
      <c r="B27" s="51"/>
      <c r="C27" s="51"/>
      <c r="D27" s="51"/>
      <c r="E27" s="53"/>
      <c r="F27" s="459" t="s">
        <v>6458</v>
      </c>
      <c r="G27" s="460"/>
      <c r="H27" s="461"/>
      <c r="I27" s="396"/>
      <c r="J27" s="396"/>
      <c r="K27" s="391">
        <v>1870</v>
      </c>
      <c r="L27" s="252">
        <v>1309</v>
      </c>
      <c r="M27" s="252">
        <v>1122</v>
      </c>
      <c r="N27" s="391"/>
      <c r="O27" s="391"/>
      <c r="P27" s="391"/>
      <c r="Q27" s="391"/>
    </row>
    <row r="28" spans="1:30" s="18" customFormat="1" ht="126" hidden="1" customHeight="1" x14ac:dyDescent="0.25">
      <c r="A28" s="51"/>
      <c r="B28" s="51"/>
      <c r="C28" s="51"/>
      <c r="D28" s="51"/>
      <c r="E28" s="53"/>
      <c r="F28" s="459" t="s">
        <v>6459</v>
      </c>
      <c r="G28" s="460"/>
      <c r="H28" s="461"/>
      <c r="I28" s="396"/>
      <c r="J28" s="396"/>
      <c r="K28" s="391">
        <v>1360</v>
      </c>
      <c r="L28" s="252">
        <v>951.99999999999989</v>
      </c>
      <c r="M28" s="252">
        <v>816</v>
      </c>
      <c r="N28" s="391"/>
      <c r="O28" s="391"/>
      <c r="P28" s="391"/>
      <c r="Q28" s="391"/>
    </row>
    <row r="29" spans="1:30" s="18" customFormat="1" ht="94.5" hidden="1" customHeight="1" x14ac:dyDescent="0.25">
      <c r="A29" s="51"/>
      <c r="B29" s="51"/>
      <c r="C29" s="51"/>
      <c r="D29" s="51"/>
      <c r="E29" s="53"/>
      <c r="F29" s="459" t="s">
        <v>6460</v>
      </c>
      <c r="G29" s="460"/>
      <c r="H29" s="461"/>
      <c r="I29" s="396"/>
      <c r="J29" s="396"/>
      <c r="K29" s="391">
        <v>2312</v>
      </c>
      <c r="L29" s="252">
        <v>1618.3999999999999</v>
      </c>
      <c r="M29" s="252">
        <v>1387.2</v>
      </c>
      <c r="N29" s="391"/>
      <c r="O29" s="391"/>
      <c r="P29" s="391"/>
      <c r="Q29" s="391"/>
    </row>
    <row r="30" spans="1:30" s="18" customFormat="1" ht="94.5" hidden="1" customHeight="1" x14ac:dyDescent="0.25">
      <c r="A30" s="51"/>
      <c r="B30" s="51"/>
      <c r="C30" s="51"/>
      <c r="D30" s="51"/>
      <c r="E30" s="53"/>
      <c r="F30" s="459" t="s">
        <v>6461</v>
      </c>
      <c r="G30" s="460"/>
      <c r="H30" s="461"/>
      <c r="I30" s="396"/>
      <c r="J30" s="396"/>
      <c r="K30" s="391">
        <v>1496</v>
      </c>
      <c r="L30" s="252">
        <v>1047.2</v>
      </c>
      <c r="M30" s="252">
        <v>897.6</v>
      </c>
      <c r="N30" s="391"/>
      <c r="O30" s="391"/>
      <c r="P30" s="391"/>
      <c r="Q30" s="391"/>
    </row>
    <row r="31" spans="1:30" s="18" customFormat="1" ht="126" hidden="1" customHeight="1" x14ac:dyDescent="0.25">
      <c r="A31" s="51"/>
      <c r="B31" s="51"/>
      <c r="C31" s="51"/>
      <c r="D31" s="51"/>
      <c r="E31" s="53"/>
      <c r="F31" s="453" t="s">
        <v>6462</v>
      </c>
      <c r="G31" s="454"/>
      <c r="H31" s="455"/>
      <c r="I31" s="394"/>
      <c r="J31" s="394"/>
      <c r="K31" s="391">
        <v>1088</v>
      </c>
      <c r="L31" s="252">
        <v>761.59999999999991</v>
      </c>
      <c r="M31" s="252">
        <v>652.79999999999995</v>
      </c>
      <c r="N31" s="391"/>
      <c r="O31" s="391"/>
      <c r="P31" s="391"/>
      <c r="Q31" s="391"/>
    </row>
    <row r="32" spans="1:30" s="69" customFormat="1" ht="63" hidden="1" customHeight="1" x14ac:dyDescent="0.25">
      <c r="A32" s="65" t="s">
        <v>6463</v>
      </c>
      <c r="B32" s="65" t="s">
        <v>6464</v>
      </c>
      <c r="C32" s="65" t="s">
        <v>6465</v>
      </c>
      <c r="D32" s="65" t="s">
        <v>6466</v>
      </c>
      <c r="E32" s="67">
        <v>17</v>
      </c>
      <c r="F32" s="54" t="s">
        <v>2434</v>
      </c>
      <c r="G32" s="54" t="s">
        <v>2436</v>
      </c>
      <c r="H32" s="54" t="s">
        <v>6383</v>
      </c>
      <c r="I32" s="252">
        <v>6000</v>
      </c>
      <c r="J32" s="397">
        <v>1.7</v>
      </c>
      <c r="K32" s="390">
        <v>10200</v>
      </c>
      <c r="L32" s="252">
        <v>7140</v>
      </c>
      <c r="M32" s="252">
        <v>6120</v>
      </c>
      <c r="N32" s="252">
        <v>3600</v>
      </c>
      <c r="O32" s="252">
        <v>4200</v>
      </c>
      <c r="P32" s="397">
        <v>1.7</v>
      </c>
      <c r="Q32" s="397">
        <v>1.7</v>
      </c>
      <c r="R32" s="18"/>
      <c r="S32" s="18"/>
      <c r="T32" s="18"/>
      <c r="U32" s="18"/>
      <c r="V32" s="18"/>
      <c r="W32" s="18"/>
      <c r="X32" s="18"/>
      <c r="Y32" s="18"/>
      <c r="Z32" s="18"/>
      <c r="AA32" s="18"/>
      <c r="AB32" s="18"/>
      <c r="AC32" s="18"/>
      <c r="AD32" s="18"/>
    </row>
    <row r="33" spans="1:30" s="69" customFormat="1" ht="94.5" hidden="1" customHeight="1" x14ac:dyDescent="0.25">
      <c r="A33" s="65"/>
      <c r="B33" s="65"/>
      <c r="C33" s="65"/>
      <c r="D33" s="65"/>
      <c r="E33" s="67"/>
      <c r="F33" s="456" t="s">
        <v>6467</v>
      </c>
      <c r="G33" s="457"/>
      <c r="H33" s="458"/>
      <c r="I33" s="395"/>
      <c r="J33" s="395"/>
      <c r="K33" s="391">
        <v>4080</v>
      </c>
      <c r="L33" s="252">
        <v>2856</v>
      </c>
      <c r="M33" s="252">
        <v>2448</v>
      </c>
      <c r="N33" s="391"/>
      <c r="O33" s="391"/>
      <c r="P33" s="391"/>
      <c r="Q33" s="391"/>
      <c r="R33" s="18"/>
      <c r="S33" s="18"/>
      <c r="T33" s="18"/>
      <c r="U33" s="18"/>
      <c r="V33" s="18"/>
      <c r="W33" s="18"/>
      <c r="X33" s="18"/>
      <c r="Y33" s="18"/>
      <c r="Z33" s="18"/>
      <c r="AA33" s="18"/>
      <c r="AB33" s="18"/>
      <c r="AC33" s="18"/>
      <c r="AD33" s="18"/>
    </row>
    <row r="34" spans="1:30" s="69" customFormat="1" ht="110.25" hidden="1" customHeight="1" x14ac:dyDescent="0.25">
      <c r="A34" s="65"/>
      <c r="B34" s="65"/>
      <c r="C34" s="65"/>
      <c r="D34" s="65"/>
      <c r="E34" s="67"/>
      <c r="F34" s="459" t="s">
        <v>6468</v>
      </c>
      <c r="G34" s="460"/>
      <c r="H34" s="461"/>
      <c r="I34" s="396"/>
      <c r="J34" s="396"/>
      <c r="K34" s="391">
        <v>2720</v>
      </c>
      <c r="L34" s="252">
        <v>1903.9999999999998</v>
      </c>
      <c r="M34" s="252">
        <v>1632</v>
      </c>
      <c r="N34" s="391"/>
      <c r="O34" s="391"/>
      <c r="P34" s="391"/>
      <c r="Q34" s="391"/>
      <c r="R34" s="18"/>
      <c r="S34" s="18"/>
      <c r="T34" s="18"/>
      <c r="U34" s="18"/>
      <c r="V34" s="18"/>
      <c r="W34" s="18"/>
      <c r="X34" s="18"/>
      <c r="Y34" s="18"/>
      <c r="Z34" s="18"/>
      <c r="AA34" s="18"/>
      <c r="AB34" s="18"/>
      <c r="AC34" s="18"/>
      <c r="AD34" s="18"/>
    </row>
    <row r="35" spans="1:30" s="69" customFormat="1" ht="126" hidden="1" customHeight="1" x14ac:dyDescent="0.25">
      <c r="A35" s="65"/>
      <c r="B35" s="65"/>
      <c r="C35" s="65"/>
      <c r="D35" s="65"/>
      <c r="E35" s="67"/>
      <c r="F35" s="459" t="s">
        <v>6469</v>
      </c>
      <c r="G35" s="460"/>
      <c r="H35" s="461"/>
      <c r="I35" s="396"/>
      <c r="J35" s="396"/>
      <c r="K35" s="391">
        <v>1870</v>
      </c>
      <c r="L35" s="252">
        <v>1309</v>
      </c>
      <c r="M35" s="252">
        <v>1122</v>
      </c>
      <c r="N35" s="391"/>
      <c r="O35" s="391"/>
      <c r="P35" s="391"/>
      <c r="Q35" s="391"/>
      <c r="R35" s="18"/>
      <c r="S35" s="18"/>
      <c r="T35" s="18"/>
      <c r="U35" s="18"/>
      <c r="V35" s="18"/>
      <c r="W35" s="18"/>
      <c r="X35" s="18"/>
      <c r="Y35" s="18"/>
      <c r="Z35" s="18"/>
      <c r="AA35" s="18"/>
      <c r="AB35" s="18"/>
      <c r="AC35" s="18"/>
      <c r="AD35" s="18"/>
    </row>
    <row r="36" spans="1:30" s="69" customFormat="1" ht="94.5" hidden="1" customHeight="1" x14ac:dyDescent="0.25">
      <c r="A36" s="65"/>
      <c r="B36" s="65"/>
      <c r="C36" s="65"/>
      <c r="D36" s="65"/>
      <c r="E36" s="67"/>
      <c r="F36" s="459" t="s">
        <v>6470</v>
      </c>
      <c r="G36" s="460"/>
      <c r="H36" s="461"/>
      <c r="I36" s="396"/>
      <c r="J36" s="396"/>
      <c r="K36" s="391">
        <v>3264</v>
      </c>
      <c r="L36" s="252">
        <v>2284.7999999999997</v>
      </c>
      <c r="M36" s="252">
        <v>1958.3999999999999</v>
      </c>
      <c r="N36" s="391"/>
      <c r="O36" s="391"/>
      <c r="P36" s="391"/>
      <c r="Q36" s="391"/>
      <c r="R36" s="18"/>
      <c r="S36" s="18"/>
      <c r="T36" s="18"/>
      <c r="U36" s="18"/>
      <c r="V36" s="18"/>
      <c r="W36" s="18"/>
      <c r="X36" s="18"/>
      <c r="Y36" s="18"/>
      <c r="Z36" s="18"/>
      <c r="AA36" s="18"/>
      <c r="AB36" s="18"/>
      <c r="AC36" s="18"/>
      <c r="AD36" s="18"/>
    </row>
    <row r="37" spans="1:30" s="69" customFormat="1" ht="94.5" hidden="1" customHeight="1" x14ac:dyDescent="0.25">
      <c r="A37" s="65"/>
      <c r="B37" s="65"/>
      <c r="C37" s="65"/>
      <c r="D37" s="65"/>
      <c r="E37" s="67"/>
      <c r="F37" s="459" t="s">
        <v>6471</v>
      </c>
      <c r="G37" s="460"/>
      <c r="H37" s="461"/>
      <c r="I37" s="396"/>
      <c r="J37" s="396"/>
      <c r="K37" s="391">
        <v>2176</v>
      </c>
      <c r="L37" s="252">
        <v>1523.1999999999998</v>
      </c>
      <c r="M37" s="252">
        <v>1305.5999999999999</v>
      </c>
      <c r="N37" s="391"/>
      <c r="O37" s="391"/>
      <c r="P37" s="391"/>
      <c r="Q37" s="391"/>
      <c r="R37" s="18"/>
      <c r="S37" s="18"/>
      <c r="T37" s="18"/>
      <c r="U37" s="18"/>
      <c r="V37" s="18"/>
      <c r="W37" s="18"/>
      <c r="X37" s="18"/>
      <c r="Y37" s="18"/>
      <c r="Z37" s="18"/>
      <c r="AA37" s="18"/>
      <c r="AB37" s="18"/>
      <c r="AC37" s="18"/>
      <c r="AD37" s="18"/>
    </row>
    <row r="38" spans="1:30" s="69" customFormat="1" ht="126" hidden="1" customHeight="1" x14ac:dyDescent="0.25">
      <c r="A38" s="65"/>
      <c r="B38" s="65"/>
      <c r="C38" s="65"/>
      <c r="D38" s="65"/>
      <c r="E38" s="67"/>
      <c r="F38" s="453" t="s">
        <v>6472</v>
      </c>
      <c r="G38" s="454"/>
      <c r="H38" s="455"/>
      <c r="I38" s="394"/>
      <c r="J38" s="394"/>
      <c r="K38" s="391">
        <v>1496</v>
      </c>
      <c r="L38" s="252">
        <v>1047.2</v>
      </c>
      <c r="M38" s="252">
        <v>897.6</v>
      </c>
      <c r="N38" s="391"/>
      <c r="O38" s="391"/>
      <c r="P38" s="391"/>
      <c r="Q38" s="391"/>
      <c r="R38" s="18"/>
      <c r="S38" s="18"/>
      <c r="T38" s="18"/>
      <c r="U38" s="18"/>
      <c r="V38" s="18"/>
      <c r="W38" s="18"/>
      <c r="X38" s="18"/>
      <c r="Y38" s="18"/>
      <c r="Z38" s="18"/>
      <c r="AA38" s="18"/>
      <c r="AB38" s="18"/>
      <c r="AC38" s="18"/>
      <c r="AD38" s="18"/>
    </row>
    <row r="39" spans="1:30" s="69" customFormat="1" ht="63" hidden="1" customHeight="1" x14ac:dyDescent="0.25">
      <c r="A39" s="65" t="s">
        <v>6473</v>
      </c>
      <c r="B39" s="65" t="s">
        <v>6474</v>
      </c>
      <c r="C39" s="65" t="s">
        <v>6475</v>
      </c>
      <c r="D39" s="65" t="s">
        <v>6476</v>
      </c>
      <c r="E39" s="67"/>
      <c r="F39" s="54" t="s">
        <v>2434</v>
      </c>
      <c r="G39" s="54" t="s">
        <v>6384</v>
      </c>
      <c r="H39" s="54" t="s">
        <v>6385</v>
      </c>
      <c r="I39" s="252">
        <v>6500</v>
      </c>
      <c r="J39" s="397">
        <v>1.7</v>
      </c>
      <c r="K39" s="390">
        <v>11050</v>
      </c>
      <c r="L39" s="252">
        <v>7734.9999999999991</v>
      </c>
      <c r="M39" s="252">
        <v>6630</v>
      </c>
      <c r="N39" s="252">
        <v>3900</v>
      </c>
      <c r="O39" s="252">
        <v>4550</v>
      </c>
      <c r="P39" s="397">
        <v>1.6999999999999997</v>
      </c>
      <c r="Q39" s="397">
        <v>1.7</v>
      </c>
      <c r="R39" s="18"/>
      <c r="S39" s="18"/>
      <c r="T39" s="18"/>
      <c r="U39" s="18"/>
      <c r="V39" s="18"/>
      <c r="W39" s="18"/>
      <c r="X39" s="18"/>
      <c r="Y39" s="18"/>
      <c r="Z39" s="18"/>
      <c r="AA39" s="18"/>
      <c r="AB39" s="18"/>
      <c r="AC39" s="18"/>
      <c r="AD39" s="18"/>
    </row>
    <row r="40" spans="1:30" s="69" customFormat="1" ht="94.5" hidden="1" customHeight="1" x14ac:dyDescent="0.25">
      <c r="A40" s="65"/>
      <c r="B40" s="65"/>
      <c r="C40" s="65"/>
      <c r="D40" s="65"/>
      <c r="E40" s="67"/>
      <c r="F40" s="440" t="s">
        <v>6477</v>
      </c>
      <c r="G40" s="441"/>
      <c r="H40" s="442"/>
      <c r="I40" s="393"/>
      <c r="J40" s="393"/>
      <c r="K40" s="391">
        <v>4250</v>
      </c>
      <c r="L40" s="252">
        <v>2975</v>
      </c>
      <c r="M40" s="252">
        <v>2550</v>
      </c>
      <c r="N40" s="391"/>
      <c r="O40" s="391"/>
      <c r="P40" s="391"/>
      <c r="Q40" s="391"/>
      <c r="R40" s="18"/>
      <c r="S40" s="18"/>
      <c r="T40" s="18"/>
      <c r="U40" s="18"/>
      <c r="V40" s="18"/>
      <c r="W40" s="18"/>
      <c r="X40" s="18"/>
      <c r="Y40" s="18"/>
      <c r="Z40" s="18"/>
      <c r="AA40" s="18"/>
      <c r="AB40" s="18"/>
      <c r="AC40" s="18"/>
      <c r="AD40" s="18"/>
    </row>
    <row r="41" spans="1:30" s="69" customFormat="1" ht="110.25" hidden="1" customHeight="1" x14ac:dyDescent="0.25">
      <c r="A41" s="65"/>
      <c r="B41" s="65"/>
      <c r="C41" s="65"/>
      <c r="D41" s="65"/>
      <c r="E41" s="67"/>
      <c r="F41" s="440" t="s">
        <v>6478</v>
      </c>
      <c r="G41" s="441"/>
      <c r="H41" s="442"/>
      <c r="I41" s="393"/>
      <c r="J41" s="393"/>
      <c r="K41" s="391">
        <v>2720</v>
      </c>
      <c r="L41" s="252">
        <v>1903.9999999999998</v>
      </c>
      <c r="M41" s="252">
        <v>1632</v>
      </c>
      <c r="N41" s="391"/>
      <c r="O41" s="391"/>
      <c r="P41" s="391"/>
      <c r="Q41" s="391"/>
      <c r="R41" s="18"/>
      <c r="S41" s="18"/>
      <c r="T41" s="18"/>
      <c r="U41" s="18"/>
      <c r="V41" s="18"/>
      <c r="W41" s="18"/>
      <c r="X41" s="18"/>
      <c r="Y41" s="18"/>
      <c r="Z41" s="18"/>
      <c r="AA41" s="18"/>
      <c r="AB41" s="18"/>
      <c r="AC41" s="18"/>
      <c r="AD41" s="18"/>
    </row>
    <row r="42" spans="1:30" s="69" customFormat="1" ht="126" hidden="1" customHeight="1" x14ac:dyDescent="0.25">
      <c r="A42" s="65"/>
      <c r="B42" s="65"/>
      <c r="C42" s="65"/>
      <c r="D42" s="65"/>
      <c r="E42" s="67"/>
      <c r="F42" s="440" t="s">
        <v>6479</v>
      </c>
      <c r="G42" s="441"/>
      <c r="H42" s="442"/>
      <c r="I42" s="393"/>
      <c r="J42" s="393"/>
      <c r="K42" s="391">
        <v>1870</v>
      </c>
      <c r="L42" s="252">
        <v>1309</v>
      </c>
      <c r="M42" s="252">
        <v>1122</v>
      </c>
      <c r="N42" s="391"/>
      <c r="O42" s="391"/>
      <c r="P42" s="391"/>
      <c r="Q42" s="391"/>
      <c r="R42" s="18"/>
      <c r="S42" s="18"/>
      <c r="T42" s="18"/>
      <c r="U42" s="18"/>
      <c r="V42" s="18"/>
      <c r="W42" s="18"/>
      <c r="X42" s="18"/>
      <c r="Y42" s="18"/>
      <c r="Z42" s="18"/>
      <c r="AA42" s="18"/>
      <c r="AB42" s="18"/>
      <c r="AC42" s="18"/>
      <c r="AD42" s="18"/>
    </row>
    <row r="43" spans="1:30" s="69" customFormat="1" ht="94.5" hidden="1" customHeight="1" x14ac:dyDescent="0.25">
      <c r="A43" s="65"/>
      <c r="B43" s="65"/>
      <c r="C43" s="65"/>
      <c r="D43" s="65"/>
      <c r="E43" s="67"/>
      <c r="F43" s="440" t="s">
        <v>6480</v>
      </c>
      <c r="G43" s="441"/>
      <c r="H43" s="442"/>
      <c r="I43" s="393"/>
      <c r="J43" s="393"/>
      <c r="K43" s="391">
        <v>3400</v>
      </c>
      <c r="L43" s="252">
        <v>2380</v>
      </c>
      <c r="M43" s="252">
        <v>2040</v>
      </c>
      <c r="N43" s="391"/>
      <c r="O43" s="391"/>
      <c r="P43" s="391"/>
      <c r="Q43" s="391"/>
      <c r="R43" s="18"/>
      <c r="S43" s="18"/>
      <c r="T43" s="18"/>
      <c r="U43" s="18"/>
      <c r="V43" s="18"/>
      <c r="W43" s="18"/>
      <c r="X43" s="18"/>
      <c r="Y43" s="18"/>
      <c r="Z43" s="18"/>
      <c r="AA43" s="18"/>
      <c r="AB43" s="18"/>
      <c r="AC43" s="18"/>
      <c r="AD43" s="18"/>
    </row>
    <row r="44" spans="1:30" s="69" customFormat="1" ht="94.5" hidden="1" customHeight="1" x14ac:dyDescent="0.25">
      <c r="A44" s="65"/>
      <c r="B44" s="65"/>
      <c r="C44" s="65"/>
      <c r="D44" s="65"/>
      <c r="E44" s="67"/>
      <c r="F44" s="440" t="s">
        <v>6481</v>
      </c>
      <c r="G44" s="441"/>
      <c r="H44" s="442"/>
      <c r="I44" s="393"/>
      <c r="J44" s="393"/>
      <c r="K44" s="391">
        <v>2176</v>
      </c>
      <c r="L44" s="252">
        <v>1523.1999999999998</v>
      </c>
      <c r="M44" s="252">
        <v>1305.5999999999999</v>
      </c>
      <c r="N44" s="391"/>
      <c r="O44" s="391"/>
      <c r="P44" s="391"/>
      <c r="Q44" s="391"/>
      <c r="R44" s="18"/>
      <c r="S44" s="18"/>
      <c r="T44" s="18"/>
      <c r="U44" s="18"/>
      <c r="V44" s="18"/>
      <c r="W44" s="18"/>
      <c r="X44" s="18"/>
      <c r="Y44" s="18"/>
      <c r="Z44" s="18"/>
      <c r="AA44" s="18"/>
      <c r="AB44" s="18"/>
      <c r="AC44" s="18"/>
      <c r="AD44" s="18"/>
    </row>
    <row r="45" spans="1:30" s="69" customFormat="1" ht="126" hidden="1" customHeight="1" x14ac:dyDescent="0.25">
      <c r="A45" s="65"/>
      <c r="B45" s="65"/>
      <c r="C45" s="65"/>
      <c r="D45" s="65"/>
      <c r="E45" s="67"/>
      <c r="F45" s="440" t="s">
        <v>6482</v>
      </c>
      <c r="G45" s="441"/>
      <c r="H45" s="442"/>
      <c r="I45" s="393"/>
      <c r="J45" s="393"/>
      <c r="K45" s="391">
        <v>1496</v>
      </c>
      <c r="L45" s="252">
        <v>1047.2</v>
      </c>
      <c r="M45" s="252">
        <v>897.6</v>
      </c>
      <c r="N45" s="391"/>
      <c r="O45" s="391"/>
      <c r="P45" s="391"/>
      <c r="Q45" s="391"/>
      <c r="R45" s="18"/>
      <c r="S45" s="18"/>
      <c r="T45" s="18"/>
      <c r="U45" s="18"/>
      <c r="V45" s="18"/>
      <c r="W45" s="18"/>
      <c r="X45" s="18"/>
      <c r="Y45" s="18"/>
      <c r="Z45" s="18"/>
      <c r="AA45" s="18"/>
      <c r="AB45" s="18"/>
      <c r="AC45" s="18"/>
      <c r="AD45" s="18"/>
    </row>
    <row r="46" spans="1:30" s="69" customFormat="1" ht="78.75" hidden="1" customHeight="1" x14ac:dyDescent="0.25">
      <c r="A46" s="65" t="s">
        <v>6483</v>
      </c>
      <c r="B46" s="65" t="s">
        <v>6484</v>
      </c>
      <c r="C46" s="65" t="s">
        <v>6485</v>
      </c>
      <c r="D46" s="65" t="s">
        <v>6486</v>
      </c>
      <c r="E46" s="67"/>
      <c r="F46" s="54" t="s">
        <v>6387</v>
      </c>
      <c r="G46" s="54" t="s">
        <v>6386</v>
      </c>
      <c r="H46" s="54" t="s">
        <v>6388</v>
      </c>
      <c r="I46" s="252">
        <v>2800</v>
      </c>
      <c r="J46" s="397">
        <v>1.6</v>
      </c>
      <c r="K46" s="390">
        <v>4480</v>
      </c>
      <c r="L46" s="252">
        <v>3136</v>
      </c>
      <c r="M46" s="252">
        <v>2688</v>
      </c>
      <c r="N46" s="252">
        <v>1680</v>
      </c>
      <c r="O46" s="252">
        <v>1959.9999999999998</v>
      </c>
      <c r="P46" s="397">
        <v>1.6</v>
      </c>
      <c r="Q46" s="397">
        <v>1.6</v>
      </c>
      <c r="R46" s="18"/>
      <c r="S46" s="18"/>
      <c r="T46" s="18"/>
      <c r="U46" s="18"/>
      <c r="V46" s="18"/>
      <c r="W46" s="18"/>
      <c r="X46" s="18"/>
      <c r="Y46" s="18"/>
      <c r="Z46" s="18"/>
      <c r="AA46" s="18"/>
      <c r="AB46" s="18"/>
      <c r="AC46" s="18"/>
      <c r="AD46" s="18"/>
    </row>
    <row r="47" spans="1:30" s="69" customFormat="1" ht="94.5" hidden="1" customHeight="1" x14ac:dyDescent="0.25">
      <c r="A47" s="65"/>
      <c r="B47" s="65"/>
      <c r="C47" s="65"/>
      <c r="D47" s="65"/>
      <c r="E47" s="67"/>
      <c r="F47" s="440" t="s">
        <v>6487</v>
      </c>
      <c r="G47" s="441"/>
      <c r="H47" s="442"/>
      <c r="I47" s="393"/>
      <c r="J47" s="393"/>
      <c r="K47" s="391">
        <v>2240</v>
      </c>
      <c r="L47" s="252">
        <v>1568</v>
      </c>
      <c r="M47" s="252">
        <v>1344</v>
      </c>
      <c r="N47" s="391"/>
      <c r="O47" s="391"/>
      <c r="P47" s="391"/>
      <c r="Q47" s="391"/>
      <c r="R47" s="18"/>
      <c r="S47" s="18"/>
      <c r="T47" s="18"/>
      <c r="U47" s="18"/>
      <c r="V47" s="18"/>
      <c r="W47" s="18"/>
      <c r="X47" s="18"/>
      <c r="Y47" s="18"/>
      <c r="Z47" s="18"/>
      <c r="AA47" s="18"/>
      <c r="AB47" s="18"/>
      <c r="AC47" s="18"/>
      <c r="AD47" s="18"/>
    </row>
    <row r="48" spans="1:30" s="69" customFormat="1" ht="110.25" hidden="1" customHeight="1" x14ac:dyDescent="0.25">
      <c r="A48" s="65"/>
      <c r="B48" s="65"/>
      <c r="C48" s="65"/>
      <c r="D48" s="65"/>
      <c r="E48" s="67"/>
      <c r="F48" s="440" t="s">
        <v>6488</v>
      </c>
      <c r="G48" s="441"/>
      <c r="H48" s="442"/>
      <c r="I48" s="393"/>
      <c r="J48" s="393"/>
      <c r="K48" s="391">
        <v>1920</v>
      </c>
      <c r="L48" s="252">
        <v>1344</v>
      </c>
      <c r="M48" s="252">
        <v>1152</v>
      </c>
      <c r="N48" s="391"/>
      <c r="O48" s="391"/>
      <c r="P48" s="391"/>
      <c r="Q48" s="391"/>
      <c r="R48" s="18"/>
      <c r="S48" s="18"/>
      <c r="T48" s="18"/>
      <c r="U48" s="18"/>
      <c r="V48" s="18"/>
      <c r="W48" s="18"/>
      <c r="X48" s="18"/>
      <c r="Y48" s="18"/>
      <c r="Z48" s="18"/>
      <c r="AA48" s="18"/>
      <c r="AB48" s="18"/>
      <c r="AC48" s="18"/>
      <c r="AD48" s="18"/>
    </row>
    <row r="49" spans="1:30" s="69" customFormat="1" ht="126" hidden="1" customHeight="1" x14ac:dyDescent="0.25">
      <c r="A49" s="65"/>
      <c r="B49" s="65"/>
      <c r="C49" s="65"/>
      <c r="D49" s="65"/>
      <c r="E49" s="67"/>
      <c r="F49" s="440" t="s">
        <v>6489</v>
      </c>
      <c r="G49" s="441"/>
      <c r="H49" s="442"/>
      <c r="I49" s="393"/>
      <c r="J49" s="393"/>
      <c r="K49" s="391">
        <v>1360</v>
      </c>
      <c r="L49" s="252">
        <v>951.99999999999989</v>
      </c>
      <c r="M49" s="252">
        <v>816</v>
      </c>
      <c r="N49" s="391"/>
      <c r="O49" s="391"/>
      <c r="P49" s="391"/>
      <c r="Q49" s="391"/>
      <c r="R49" s="18"/>
      <c r="S49" s="18"/>
      <c r="T49" s="18"/>
      <c r="U49" s="18"/>
      <c r="V49" s="18"/>
      <c r="W49" s="18"/>
      <c r="X49" s="18"/>
      <c r="Y49" s="18"/>
      <c r="Z49" s="18"/>
      <c r="AA49" s="18"/>
      <c r="AB49" s="18"/>
      <c r="AC49" s="18"/>
      <c r="AD49" s="18"/>
    </row>
    <row r="50" spans="1:30" s="69" customFormat="1" ht="94.5" hidden="1" customHeight="1" x14ac:dyDescent="0.25">
      <c r="A50" s="65"/>
      <c r="B50" s="65"/>
      <c r="C50" s="65"/>
      <c r="D50" s="65"/>
      <c r="E50" s="67"/>
      <c r="F50" s="440" t="s">
        <v>6490</v>
      </c>
      <c r="G50" s="441"/>
      <c r="H50" s="442"/>
      <c r="I50" s="393"/>
      <c r="J50" s="393"/>
      <c r="K50" s="391">
        <v>1792</v>
      </c>
      <c r="L50" s="252">
        <v>1254.3999999999999</v>
      </c>
      <c r="M50" s="252">
        <v>1075.2</v>
      </c>
      <c r="N50" s="391"/>
      <c r="O50" s="391"/>
      <c r="P50" s="391"/>
      <c r="Q50" s="391"/>
      <c r="R50" s="18"/>
      <c r="S50" s="18"/>
      <c r="T50" s="18"/>
      <c r="U50" s="18"/>
      <c r="V50" s="18"/>
      <c r="W50" s="18"/>
      <c r="X50" s="18"/>
      <c r="Y50" s="18"/>
      <c r="Z50" s="18"/>
      <c r="AA50" s="18"/>
      <c r="AB50" s="18"/>
      <c r="AC50" s="18"/>
      <c r="AD50" s="18"/>
    </row>
    <row r="51" spans="1:30" s="69" customFormat="1" ht="94.5" hidden="1" customHeight="1" x14ac:dyDescent="0.25">
      <c r="A51" s="65"/>
      <c r="B51" s="65"/>
      <c r="C51" s="65"/>
      <c r="D51" s="65"/>
      <c r="E51" s="67"/>
      <c r="F51" s="440" t="s">
        <v>6491</v>
      </c>
      <c r="G51" s="441"/>
      <c r="H51" s="442"/>
      <c r="I51" s="393"/>
      <c r="J51" s="393"/>
      <c r="K51" s="391">
        <v>1536</v>
      </c>
      <c r="L51" s="252">
        <v>1075.1999999999998</v>
      </c>
      <c r="M51" s="252">
        <v>921.59999999999991</v>
      </c>
      <c r="N51" s="391"/>
      <c r="O51" s="391"/>
      <c r="P51" s="391"/>
      <c r="Q51" s="391"/>
      <c r="R51" s="18"/>
      <c r="S51" s="18"/>
      <c r="T51" s="18"/>
      <c r="U51" s="18"/>
      <c r="V51" s="18"/>
      <c r="W51" s="18"/>
      <c r="X51" s="18"/>
      <c r="Y51" s="18"/>
      <c r="Z51" s="18"/>
      <c r="AA51" s="18"/>
      <c r="AB51" s="18"/>
      <c r="AC51" s="18"/>
      <c r="AD51" s="18"/>
    </row>
    <row r="52" spans="1:30" s="69" customFormat="1" ht="126" hidden="1" customHeight="1" x14ac:dyDescent="0.25">
      <c r="A52" s="65"/>
      <c r="B52" s="65"/>
      <c r="C52" s="65"/>
      <c r="D52" s="65"/>
      <c r="E52" s="67"/>
      <c r="F52" s="440" t="s">
        <v>6492</v>
      </c>
      <c r="G52" s="441"/>
      <c r="H52" s="442"/>
      <c r="I52" s="393"/>
      <c r="J52" s="393"/>
      <c r="K52" s="391">
        <v>1088</v>
      </c>
      <c r="L52" s="252">
        <v>761.59999999999991</v>
      </c>
      <c r="M52" s="252">
        <v>652.79999999999995</v>
      </c>
      <c r="N52" s="391"/>
      <c r="O52" s="391"/>
      <c r="P52" s="391"/>
      <c r="Q52" s="391"/>
      <c r="R52" s="18"/>
      <c r="S52" s="18"/>
      <c r="T52" s="18"/>
      <c r="U52" s="18"/>
      <c r="V52" s="18"/>
      <c r="W52" s="18"/>
      <c r="X52" s="18"/>
      <c r="Y52" s="18"/>
      <c r="Z52" s="18"/>
      <c r="AA52" s="18"/>
      <c r="AB52" s="18"/>
      <c r="AC52" s="18"/>
      <c r="AD52" s="18"/>
    </row>
    <row r="53" spans="1:30" s="69" customFormat="1" ht="110.25" hidden="1" customHeight="1" x14ac:dyDescent="0.25">
      <c r="A53" s="65" t="s">
        <v>6493</v>
      </c>
      <c r="B53" s="65" t="s">
        <v>6494</v>
      </c>
      <c r="C53" s="65" t="s">
        <v>6495</v>
      </c>
      <c r="D53" s="65" t="s">
        <v>6496</v>
      </c>
      <c r="E53" s="67"/>
      <c r="F53" s="54" t="s">
        <v>6390</v>
      </c>
      <c r="G53" s="54" t="s">
        <v>6389</v>
      </c>
      <c r="H53" s="54" t="s">
        <v>6391</v>
      </c>
      <c r="I53" s="252">
        <v>2600</v>
      </c>
      <c r="J53" s="397">
        <v>1.6</v>
      </c>
      <c r="K53" s="390">
        <v>4160</v>
      </c>
      <c r="L53" s="252">
        <v>2912</v>
      </c>
      <c r="M53" s="252">
        <v>2496</v>
      </c>
      <c r="N53" s="252">
        <v>1560</v>
      </c>
      <c r="O53" s="252">
        <v>1819.9999999999998</v>
      </c>
      <c r="P53" s="397">
        <v>1.6000000000000003</v>
      </c>
      <c r="Q53" s="397">
        <v>1.6</v>
      </c>
      <c r="R53" s="18"/>
      <c r="S53" s="18"/>
      <c r="T53" s="18"/>
      <c r="U53" s="18"/>
      <c r="V53" s="18"/>
      <c r="W53" s="18"/>
      <c r="X53" s="18"/>
      <c r="Y53" s="18"/>
      <c r="Z53" s="18"/>
      <c r="AA53" s="18"/>
      <c r="AB53" s="18"/>
      <c r="AC53" s="18"/>
      <c r="AD53" s="18"/>
    </row>
    <row r="54" spans="1:30" s="69" customFormat="1" ht="94.5" hidden="1" customHeight="1" x14ac:dyDescent="0.25">
      <c r="A54" s="65"/>
      <c r="B54" s="65"/>
      <c r="C54" s="65"/>
      <c r="D54" s="65"/>
      <c r="E54" s="67"/>
      <c r="F54" s="440" t="s">
        <v>6497</v>
      </c>
      <c r="G54" s="441"/>
      <c r="H54" s="442"/>
      <c r="I54" s="393"/>
      <c r="J54" s="393"/>
      <c r="K54" s="391">
        <v>2080</v>
      </c>
      <c r="L54" s="252">
        <v>1456</v>
      </c>
      <c r="M54" s="252">
        <v>1248</v>
      </c>
      <c r="N54" s="391"/>
      <c r="O54" s="391"/>
      <c r="P54" s="391"/>
      <c r="Q54" s="391"/>
      <c r="R54" s="18"/>
      <c r="S54" s="18"/>
      <c r="T54" s="18"/>
      <c r="U54" s="18"/>
      <c r="V54" s="18"/>
      <c r="W54" s="18"/>
      <c r="X54" s="18"/>
      <c r="Y54" s="18"/>
      <c r="Z54" s="18"/>
      <c r="AA54" s="18"/>
      <c r="AB54" s="18"/>
      <c r="AC54" s="18"/>
      <c r="AD54" s="18"/>
    </row>
    <row r="55" spans="1:30" s="69" customFormat="1" ht="110.25" hidden="1" customHeight="1" x14ac:dyDescent="0.25">
      <c r="A55" s="65"/>
      <c r="B55" s="65"/>
      <c r="C55" s="65"/>
      <c r="D55" s="65"/>
      <c r="E55" s="67"/>
      <c r="F55" s="440" t="s">
        <v>6498</v>
      </c>
      <c r="G55" s="441"/>
      <c r="H55" s="442"/>
      <c r="I55" s="393"/>
      <c r="J55" s="393"/>
      <c r="K55" s="391">
        <v>1760</v>
      </c>
      <c r="L55" s="252">
        <v>1232</v>
      </c>
      <c r="M55" s="252">
        <v>1056</v>
      </c>
      <c r="N55" s="391"/>
      <c r="O55" s="391"/>
      <c r="P55" s="391"/>
      <c r="Q55" s="391"/>
      <c r="R55" s="18"/>
      <c r="S55" s="18"/>
      <c r="T55" s="18"/>
      <c r="U55" s="18"/>
      <c r="V55" s="18"/>
      <c r="W55" s="18"/>
      <c r="X55" s="18"/>
      <c r="Y55" s="18"/>
      <c r="Z55" s="18"/>
      <c r="AA55" s="18"/>
      <c r="AB55" s="18"/>
      <c r="AC55" s="18"/>
      <c r="AD55" s="18"/>
    </row>
    <row r="56" spans="1:30" s="69" customFormat="1" ht="126" hidden="1" customHeight="1" x14ac:dyDescent="0.25">
      <c r="A56" s="65"/>
      <c r="B56" s="65"/>
      <c r="C56" s="65"/>
      <c r="D56" s="65"/>
      <c r="E56" s="67"/>
      <c r="F56" s="440" t="s">
        <v>6499</v>
      </c>
      <c r="G56" s="441"/>
      <c r="H56" s="442"/>
      <c r="I56" s="393"/>
      <c r="J56" s="393"/>
      <c r="K56" s="391">
        <v>1280</v>
      </c>
      <c r="L56" s="252">
        <v>896</v>
      </c>
      <c r="M56" s="252">
        <v>768</v>
      </c>
      <c r="N56" s="391"/>
      <c r="O56" s="391"/>
      <c r="P56" s="391"/>
      <c r="Q56" s="391"/>
      <c r="R56" s="18"/>
      <c r="S56" s="18"/>
      <c r="T56" s="18"/>
      <c r="U56" s="18"/>
      <c r="V56" s="18"/>
      <c r="W56" s="18"/>
      <c r="X56" s="18"/>
      <c r="Y56" s="18"/>
      <c r="Z56" s="18"/>
      <c r="AA56" s="18"/>
      <c r="AB56" s="18"/>
      <c r="AC56" s="18"/>
      <c r="AD56" s="18"/>
    </row>
    <row r="57" spans="1:30" s="69" customFormat="1" ht="94.5" hidden="1" customHeight="1" x14ac:dyDescent="0.25">
      <c r="A57" s="65"/>
      <c r="B57" s="65"/>
      <c r="C57" s="65"/>
      <c r="D57" s="65"/>
      <c r="E57" s="67"/>
      <c r="F57" s="440" t="s">
        <v>6500</v>
      </c>
      <c r="G57" s="441"/>
      <c r="H57" s="442"/>
      <c r="I57" s="393"/>
      <c r="J57" s="393"/>
      <c r="K57" s="391">
        <v>1664</v>
      </c>
      <c r="L57" s="252">
        <v>1164.8</v>
      </c>
      <c r="M57" s="252">
        <v>998.4</v>
      </c>
      <c r="N57" s="391"/>
      <c r="O57" s="391"/>
      <c r="P57" s="391"/>
      <c r="Q57" s="391"/>
      <c r="R57" s="18"/>
      <c r="S57" s="18"/>
      <c r="T57" s="18"/>
      <c r="U57" s="18"/>
      <c r="V57" s="18"/>
      <c r="W57" s="18"/>
      <c r="X57" s="18"/>
      <c r="Y57" s="18"/>
      <c r="Z57" s="18"/>
      <c r="AA57" s="18"/>
      <c r="AB57" s="18"/>
      <c r="AC57" s="18"/>
      <c r="AD57" s="18"/>
    </row>
    <row r="58" spans="1:30" s="69" customFormat="1" ht="94.5" hidden="1" customHeight="1" x14ac:dyDescent="0.25">
      <c r="A58" s="65"/>
      <c r="B58" s="65"/>
      <c r="C58" s="65"/>
      <c r="D58" s="65"/>
      <c r="E58" s="67"/>
      <c r="F58" s="440" t="s">
        <v>6501</v>
      </c>
      <c r="G58" s="441"/>
      <c r="H58" s="442"/>
      <c r="I58" s="393"/>
      <c r="J58" s="393"/>
      <c r="K58" s="391">
        <v>1408</v>
      </c>
      <c r="L58" s="252">
        <v>985.59999999999991</v>
      </c>
      <c r="M58" s="252">
        <v>844.8</v>
      </c>
      <c r="N58" s="391"/>
      <c r="O58" s="391"/>
      <c r="P58" s="391"/>
      <c r="Q58" s="391"/>
      <c r="R58" s="18"/>
      <c r="S58" s="18"/>
      <c r="T58" s="18"/>
      <c r="U58" s="18"/>
      <c r="V58" s="18"/>
      <c r="W58" s="18"/>
      <c r="X58" s="18"/>
      <c r="Y58" s="18"/>
      <c r="Z58" s="18"/>
      <c r="AA58" s="18"/>
      <c r="AB58" s="18"/>
      <c r="AC58" s="18"/>
      <c r="AD58" s="18"/>
    </row>
    <row r="59" spans="1:30" s="69" customFormat="1" ht="126" hidden="1" customHeight="1" x14ac:dyDescent="0.25">
      <c r="A59" s="65"/>
      <c r="B59" s="65"/>
      <c r="C59" s="65"/>
      <c r="D59" s="65"/>
      <c r="E59" s="67"/>
      <c r="F59" s="440" t="s">
        <v>6502</v>
      </c>
      <c r="G59" s="441"/>
      <c r="H59" s="442"/>
      <c r="I59" s="393"/>
      <c r="J59" s="393"/>
      <c r="K59" s="391">
        <v>1024</v>
      </c>
      <c r="L59" s="252">
        <v>716.8</v>
      </c>
      <c r="M59" s="252">
        <v>614.4</v>
      </c>
      <c r="N59" s="391"/>
      <c r="O59" s="391"/>
      <c r="P59" s="391"/>
      <c r="Q59" s="391"/>
      <c r="R59" s="18"/>
      <c r="S59" s="18"/>
      <c r="T59" s="18"/>
      <c r="U59" s="18"/>
      <c r="V59" s="18"/>
      <c r="W59" s="18"/>
      <c r="X59" s="18"/>
      <c r="Y59" s="18"/>
      <c r="Z59" s="18"/>
      <c r="AA59" s="18"/>
      <c r="AB59" s="18"/>
      <c r="AC59" s="18"/>
      <c r="AD59" s="18"/>
    </row>
    <row r="60" spans="1:30" s="69" customFormat="1" ht="110.25" hidden="1" customHeight="1" x14ac:dyDescent="0.25">
      <c r="A60" s="65" t="s">
        <v>6503</v>
      </c>
      <c r="B60" s="65" t="s">
        <v>6504</v>
      </c>
      <c r="C60" s="65" t="s">
        <v>6505</v>
      </c>
      <c r="D60" s="65" t="s">
        <v>6506</v>
      </c>
      <c r="E60" s="67">
        <v>52</v>
      </c>
      <c r="F60" s="54" t="s">
        <v>6393</v>
      </c>
      <c r="G60" s="54" t="s">
        <v>6392</v>
      </c>
      <c r="H60" s="54" t="s">
        <v>6394</v>
      </c>
      <c r="I60" s="252">
        <v>2300</v>
      </c>
      <c r="J60" s="397">
        <v>1.808695652173913</v>
      </c>
      <c r="K60" s="390">
        <v>4160</v>
      </c>
      <c r="L60" s="252">
        <v>2912</v>
      </c>
      <c r="M60" s="252">
        <v>2496</v>
      </c>
      <c r="N60" s="252">
        <v>1380</v>
      </c>
      <c r="O60" s="252">
        <v>1610</v>
      </c>
      <c r="P60" s="397">
        <v>1.808695652173913</v>
      </c>
      <c r="Q60" s="397">
        <v>1.808695652173913</v>
      </c>
      <c r="R60" s="18"/>
      <c r="S60" s="18"/>
      <c r="T60" s="18"/>
      <c r="U60" s="18"/>
      <c r="V60" s="18"/>
      <c r="W60" s="18"/>
      <c r="X60" s="18"/>
      <c r="Y60" s="18"/>
      <c r="Z60" s="18"/>
      <c r="AA60" s="18"/>
      <c r="AB60" s="18"/>
      <c r="AC60" s="18"/>
      <c r="AD60" s="18"/>
    </row>
    <row r="61" spans="1:30" s="69" customFormat="1" ht="94.5" hidden="1" customHeight="1" x14ac:dyDescent="0.25">
      <c r="A61" s="65"/>
      <c r="B61" s="65"/>
      <c r="C61" s="65"/>
      <c r="D61" s="65"/>
      <c r="E61" s="67"/>
      <c r="F61" s="440" t="s">
        <v>6507</v>
      </c>
      <c r="G61" s="441"/>
      <c r="H61" s="442"/>
      <c r="I61" s="393"/>
      <c r="J61" s="393"/>
      <c r="K61" s="391">
        <v>2080</v>
      </c>
      <c r="L61" s="252">
        <v>1456</v>
      </c>
      <c r="M61" s="252">
        <v>1248</v>
      </c>
      <c r="N61" s="391"/>
      <c r="O61" s="391"/>
      <c r="P61" s="391"/>
      <c r="Q61" s="391"/>
      <c r="R61" s="18"/>
      <c r="S61" s="18"/>
      <c r="T61" s="18"/>
      <c r="U61" s="18"/>
      <c r="V61" s="18"/>
      <c r="W61" s="18"/>
      <c r="X61" s="18"/>
      <c r="Y61" s="18"/>
      <c r="Z61" s="18"/>
      <c r="AA61" s="18"/>
      <c r="AB61" s="18"/>
      <c r="AC61" s="18"/>
      <c r="AD61" s="18"/>
    </row>
    <row r="62" spans="1:30" s="69" customFormat="1" ht="110.25" hidden="1" customHeight="1" x14ac:dyDescent="0.25">
      <c r="A62" s="65"/>
      <c r="B62" s="65"/>
      <c r="C62" s="65"/>
      <c r="D62" s="65"/>
      <c r="E62" s="67"/>
      <c r="F62" s="440" t="s">
        <v>6508</v>
      </c>
      <c r="G62" s="441"/>
      <c r="H62" s="442"/>
      <c r="I62" s="393"/>
      <c r="J62" s="393"/>
      <c r="K62" s="391">
        <v>1760</v>
      </c>
      <c r="L62" s="252">
        <v>1232</v>
      </c>
      <c r="M62" s="252">
        <v>1056</v>
      </c>
      <c r="N62" s="391"/>
      <c r="O62" s="391"/>
      <c r="P62" s="391"/>
      <c r="Q62" s="391"/>
      <c r="R62" s="18"/>
      <c r="S62" s="18"/>
      <c r="T62" s="18"/>
      <c r="U62" s="18"/>
      <c r="V62" s="18"/>
      <c r="W62" s="18"/>
      <c r="X62" s="18"/>
      <c r="Y62" s="18"/>
      <c r="Z62" s="18"/>
      <c r="AA62" s="18"/>
      <c r="AB62" s="18"/>
      <c r="AC62" s="18"/>
      <c r="AD62" s="18"/>
    </row>
    <row r="63" spans="1:30" s="69" customFormat="1" ht="126" hidden="1" customHeight="1" x14ac:dyDescent="0.25">
      <c r="A63" s="65"/>
      <c r="B63" s="65"/>
      <c r="C63" s="65"/>
      <c r="D63" s="65"/>
      <c r="E63" s="67"/>
      <c r="F63" s="440" t="s">
        <v>6509</v>
      </c>
      <c r="G63" s="441"/>
      <c r="H63" s="442"/>
      <c r="I63" s="393"/>
      <c r="J63" s="393"/>
      <c r="K63" s="391">
        <v>1280</v>
      </c>
      <c r="L63" s="252">
        <v>896</v>
      </c>
      <c r="M63" s="252">
        <v>768</v>
      </c>
      <c r="N63" s="391"/>
      <c r="O63" s="391"/>
      <c r="P63" s="391"/>
      <c r="Q63" s="391"/>
      <c r="R63" s="18"/>
      <c r="S63" s="18"/>
      <c r="T63" s="18"/>
      <c r="U63" s="18"/>
      <c r="V63" s="18"/>
      <c r="W63" s="18"/>
      <c r="X63" s="18"/>
      <c r="Y63" s="18"/>
      <c r="Z63" s="18"/>
      <c r="AA63" s="18"/>
      <c r="AB63" s="18"/>
      <c r="AC63" s="18"/>
      <c r="AD63" s="18"/>
    </row>
    <row r="64" spans="1:30" s="69" customFormat="1" ht="94.5" hidden="1" customHeight="1" x14ac:dyDescent="0.25">
      <c r="A64" s="65"/>
      <c r="B64" s="65"/>
      <c r="C64" s="65"/>
      <c r="D64" s="65"/>
      <c r="E64" s="67"/>
      <c r="F64" s="440" t="s">
        <v>6510</v>
      </c>
      <c r="G64" s="441"/>
      <c r="H64" s="442"/>
      <c r="I64" s="393"/>
      <c r="J64" s="393"/>
      <c r="K64" s="391">
        <v>1664</v>
      </c>
      <c r="L64" s="252">
        <v>1164.8</v>
      </c>
      <c r="M64" s="252">
        <v>998.4</v>
      </c>
      <c r="N64" s="391"/>
      <c r="O64" s="391"/>
      <c r="P64" s="391"/>
      <c r="Q64" s="391"/>
      <c r="R64" s="18"/>
      <c r="S64" s="18"/>
      <c r="T64" s="18"/>
      <c r="U64" s="18"/>
      <c r="V64" s="18"/>
      <c r="W64" s="18"/>
      <c r="X64" s="18"/>
      <c r="Y64" s="18"/>
      <c r="Z64" s="18"/>
      <c r="AA64" s="18"/>
      <c r="AB64" s="18"/>
      <c r="AC64" s="18"/>
      <c r="AD64" s="18"/>
    </row>
    <row r="65" spans="1:30" s="69" customFormat="1" ht="94.5" hidden="1" customHeight="1" x14ac:dyDescent="0.25">
      <c r="A65" s="65"/>
      <c r="B65" s="65"/>
      <c r="C65" s="65"/>
      <c r="D65" s="65"/>
      <c r="E65" s="67"/>
      <c r="F65" s="440" t="s">
        <v>6511</v>
      </c>
      <c r="G65" s="441"/>
      <c r="H65" s="442"/>
      <c r="I65" s="393"/>
      <c r="J65" s="393"/>
      <c r="K65" s="391">
        <v>1408</v>
      </c>
      <c r="L65" s="252">
        <v>985.59999999999991</v>
      </c>
      <c r="M65" s="252">
        <v>844.8</v>
      </c>
      <c r="N65" s="391"/>
      <c r="O65" s="391"/>
      <c r="P65" s="391"/>
      <c r="Q65" s="391"/>
      <c r="R65" s="18"/>
      <c r="S65" s="18"/>
      <c r="T65" s="18"/>
      <c r="U65" s="18"/>
      <c r="V65" s="18"/>
      <c r="W65" s="18"/>
      <c r="X65" s="18"/>
      <c r="Y65" s="18"/>
      <c r="Z65" s="18"/>
      <c r="AA65" s="18"/>
      <c r="AB65" s="18"/>
      <c r="AC65" s="18"/>
      <c r="AD65" s="18"/>
    </row>
    <row r="66" spans="1:30" s="69" customFormat="1" ht="126" hidden="1" customHeight="1" x14ac:dyDescent="0.25">
      <c r="A66" s="65"/>
      <c r="B66" s="65"/>
      <c r="C66" s="65"/>
      <c r="D66" s="65"/>
      <c r="E66" s="67"/>
      <c r="F66" s="440" t="s">
        <v>6512</v>
      </c>
      <c r="G66" s="441"/>
      <c r="H66" s="442"/>
      <c r="I66" s="393"/>
      <c r="J66" s="393"/>
      <c r="K66" s="391">
        <v>1024</v>
      </c>
      <c r="L66" s="252">
        <v>716.8</v>
      </c>
      <c r="M66" s="252">
        <v>614.4</v>
      </c>
      <c r="N66" s="391"/>
      <c r="O66" s="391"/>
      <c r="P66" s="391"/>
      <c r="Q66" s="391"/>
      <c r="R66" s="18"/>
      <c r="S66" s="18"/>
      <c r="T66" s="18"/>
      <c r="U66" s="18"/>
      <c r="V66" s="18"/>
      <c r="W66" s="18"/>
      <c r="X66" s="18"/>
      <c r="Y66" s="18"/>
      <c r="Z66" s="18"/>
      <c r="AA66" s="18"/>
      <c r="AB66" s="18"/>
      <c r="AC66" s="18"/>
      <c r="AD66" s="18"/>
    </row>
    <row r="67" spans="1:30" s="18" customFormat="1" ht="47.25" hidden="1" customHeight="1" x14ac:dyDescent="0.25">
      <c r="A67" s="51" t="s">
        <v>6503</v>
      </c>
      <c r="B67" s="51" t="s">
        <v>6504</v>
      </c>
      <c r="C67" s="51" t="s">
        <v>6505</v>
      </c>
      <c r="D67" s="51" t="s">
        <v>6506</v>
      </c>
      <c r="E67" s="53"/>
      <c r="F67" s="54" t="s">
        <v>6393</v>
      </c>
      <c r="G67" s="54" t="s">
        <v>6394</v>
      </c>
      <c r="H67" s="54" t="s">
        <v>6396</v>
      </c>
      <c r="I67" s="252">
        <v>2300</v>
      </c>
      <c r="J67" s="397">
        <v>1.6</v>
      </c>
      <c r="K67" s="390">
        <v>3680</v>
      </c>
      <c r="L67" s="252">
        <v>2576</v>
      </c>
      <c r="M67" s="252">
        <v>2208</v>
      </c>
      <c r="N67" s="252">
        <v>1380</v>
      </c>
      <c r="O67" s="252">
        <v>1610</v>
      </c>
      <c r="P67" s="397">
        <v>1.6</v>
      </c>
      <c r="Q67" s="397">
        <v>1.6</v>
      </c>
    </row>
    <row r="68" spans="1:30" s="18" customFormat="1" ht="126" hidden="1" customHeight="1" x14ac:dyDescent="0.25">
      <c r="A68" s="51"/>
      <c r="B68" s="51"/>
      <c r="C68" s="51"/>
      <c r="D68" s="51"/>
      <c r="E68" s="53"/>
      <c r="F68" s="440" t="s">
        <v>6513</v>
      </c>
      <c r="G68" s="441"/>
      <c r="H68" s="442"/>
      <c r="I68" s="393"/>
      <c r="J68" s="393"/>
      <c r="K68" s="391">
        <v>1760</v>
      </c>
      <c r="L68" s="252">
        <v>1232</v>
      </c>
      <c r="M68" s="252">
        <v>1056</v>
      </c>
      <c r="N68" s="391"/>
      <c r="O68" s="391"/>
      <c r="P68" s="391"/>
      <c r="Q68" s="391"/>
    </row>
    <row r="69" spans="1:30" s="18" customFormat="1" ht="126" hidden="1" customHeight="1" x14ac:dyDescent="0.25">
      <c r="A69" s="51"/>
      <c r="B69" s="51"/>
      <c r="C69" s="51"/>
      <c r="D69" s="51"/>
      <c r="E69" s="53"/>
      <c r="F69" s="440" t="s">
        <v>6514</v>
      </c>
      <c r="G69" s="441"/>
      <c r="H69" s="442"/>
      <c r="I69" s="393"/>
      <c r="J69" s="393"/>
      <c r="K69" s="391">
        <v>1440</v>
      </c>
      <c r="L69" s="252">
        <v>1007.9999999999999</v>
      </c>
      <c r="M69" s="252">
        <v>864</v>
      </c>
      <c r="N69" s="391"/>
      <c r="O69" s="391"/>
      <c r="P69" s="391"/>
      <c r="Q69" s="391"/>
    </row>
    <row r="70" spans="1:30" s="18" customFormat="1" ht="126" hidden="1" customHeight="1" x14ac:dyDescent="0.25">
      <c r="A70" s="51"/>
      <c r="B70" s="51"/>
      <c r="C70" s="51"/>
      <c r="D70" s="51"/>
      <c r="E70" s="53"/>
      <c r="F70" s="440" t="s">
        <v>6515</v>
      </c>
      <c r="G70" s="441"/>
      <c r="H70" s="442"/>
      <c r="I70" s="393"/>
      <c r="J70" s="393"/>
      <c r="K70" s="391">
        <v>1280</v>
      </c>
      <c r="L70" s="252">
        <v>896</v>
      </c>
      <c r="M70" s="252">
        <v>768</v>
      </c>
      <c r="N70" s="391"/>
      <c r="O70" s="391"/>
      <c r="P70" s="391"/>
      <c r="Q70" s="391"/>
    </row>
    <row r="71" spans="1:30" s="18" customFormat="1" ht="126" hidden="1" customHeight="1" x14ac:dyDescent="0.25">
      <c r="A71" s="51"/>
      <c r="B71" s="51"/>
      <c r="C71" s="51"/>
      <c r="D71" s="51"/>
      <c r="E71" s="53"/>
      <c r="F71" s="440" t="s">
        <v>6516</v>
      </c>
      <c r="G71" s="441"/>
      <c r="H71" s="442"/>
      <c r="I71" s="393"/>
      <c r="J71" s="393"/>
      <c r="K71" s="391">
        <v>1408</v>
      </c>
      <c r="L71" s="252">
        <v>985.59999999999991</v>
      </c>
      <c r="M71" s="252">
        <v>844.8</v>
      </c>
      <c r="N71" s="391"/>
      <c r="O71" s="391"/>
      <c r="P71" s="391"/>
      <c r="Q71" s="391"/>
    </row>
    <row r="72" spans="1:30" s="18" customFormat="1" ht="126" hidden="1" customHeight="1" x14ac:dyDescent="0.25">
      <c r="A72" s="51"/>
      <c r="B72" s="51"/>
      <c r="C72" s="51"/>
      <c r="D72" s="51"/>
      <c r="E72" s="53"/>
      <c r="F72" s="440" t="s">
        <v>6517</v>
      </c>
      <c r="G72" s="441"/>
      <c r="H72" s="442"/>
      <c r="I72" s="393"/>
      <c r="J72" s="393"/>
      <c r="K72" s="391">
        <v>1152</v>
      </c>
      <c r="L72" s="252">
        <v>806.4</v>
      </c>
      <c r="M72" s="252">
        <v>691.19999999999993</v>
      </c>
      <c r="N72" s="391"/>
      <c r="O72" s="391"/>
      <c r="P72" s="391"/>
      <c r="Q72" s="391"/>
    </row>
    <row r="73" spans="1:30" s="18" customFormat="1" ht="126" hidden="1" customHeight="1" x14ac:dyDescent="0.25">
      <c r="A73" s="51"/>
      <c r="B73" s="51"/>
      <c r="C73" s="51"/>
      <c r="D73" s="51"/>
      <c r="E73" s="53"/>
      <c r="F73" s="440" t="s">
        <v>6518</v>
      </c>
      <c r="G73" s="441"/>
      <c r="H73" s="442"/>
      <c r="I73" s="393"/>
      <c r="J73" s="393"/>
      <c r="K73" s="391">
        <v>1024</v>
      </c>
      <c r="L73" s="252">
        <v>716.8</v>
      </c>
      <c r="M73" s="252">
        <v>614.4</v>
      </c>
      <c r="N73" s="391"/>
      <c r="O73" s="391"/>
      <c r="P73" s="391"/>
      <c r="Q73" s="391"/>
    </row>
    <row r="74" spans="1:30" s="18" customFormat="1" ht="47.25" hidden="1" customHeight="1" x14ac:dyDescent="0.25">
      <c r="A74" s="51" t="s">
        <v>6519</v>
      </c>
      <c r="B74" s="51" t="s">
        <v>6520</v>
      </c>
      <c r="C74" s="51" t="s">
        <v>6521</v>
      </c>
      <c r="D74" s="51" t="s">
        <v>6522</v>
      </c>
      <c r="E74" s="53"/>
      <c r="F74" s="54" t="s">
        <v>92</v>
      </c>
      <c r="G74" s="54" t="s">
        <v>144</v>
      </c>
      <c r="H74" s="54" t="s">
        <v>6398</v>
      </c>
      <c r="I74" s="252">
        <v>7500</v>
      </c>
      <c r="J74" s="397">
        <v>1.8</v>
      </c>
      <c r="K74" s="390">
        <v>13500</v>
      </c>
      <c r="L74" s="252">
        <v>9450</v>
      </c>
      <c r="M74" s="252">
        <v>8100</v>
      </c>
      <c r="N74" s="252">
        <v>4500</v>
      </c>
      <c r="O74" s="252">
        <v>5250</v>
      </c>
      <c r="P74" s="397">
        <v>1.8</v>
      </c>
      <c r="Q74" s="397">
        <v>1.8</v>
      </c>
    </row>
    <row r="75" spans="1:30" s="18" customFormat="1" ht="126" hidden="1" customHeight="1" x14ac:dyDescent="0.25">
      <c r="A75" s="51"/>
      <c r="B75" s="51"/>
      <c r="C75" s="51"/>
      <c r="D75" s="51"/>
      <c r="E75" s="53"/>
      <c r="F75" s="440" t="s">
        <v>6523</v>
      </c>
      <c r="G75" s="441"/>
      <c r="H75" s="442"/>
      <c r="I75" s="393"/>
      <c r="J75" s="393"/>
      <c r="K75" s="391">
        <v>6120</v>
      </c>
      <c r="L75" s="252">
        <v>4284</v>
      </c>
      <c r="M75" s="252">
        <v>3672</v>
      </c>
      <c r="N75" s="391"/>
      <c r="O75" s="391"/>
      <c r="P75" s="391"/>
      <c r="Q75" s="391"/>
    </row>
    <row r="76" spans="1:30" s="18" customFormat="1" ht="126" hidden="1" customHeight="1" x14ac:dyDescent="0.25">
      <c r="A76" s="51"/>
      <c r="B76" s="51"/>
      <c r="C76" s="51"/>
      <c r="D76" s="51"/>
      <c r="E76" s="53"/>
      <c r="F76" s="440" t="s">
        <v>6524</v>
      </c>
      <c r="G76" s="441"/>
      <c r="H76" s="442"/>
      <c r="I76" s="393"/>
      <c r="J76" s="393"/>
      <c r="K76" s="391">
        <v>4320</v>
      </c>
      <c r="L76" s="252">
        <v>3024</v>
      </c>
      <c r="M76" s="252">
        <v>2592</v>
      </c>
      <c r="N76" s="391"/>
      <c r="O76" s="391"/>
      <c r="P76" s="391"/>
      <c r="Q76" s="391"/>
    </row>
    <row r="77" spans="1:30" s="18" customFormat="1" ht="126" hidden="1" customHeight="1" x14ac:dyDescent="0.25">
      <c r="A77" s="51"/>
      <c r="B77" s="51"/>
      <c r="C77" s="51"/>
      <c r="D77" s="51"/>
      <c r="E77" s="53"/>
      <c r="F77" s="440" t="s">
        <v>6525</v>
      </c>
      <c r="G77" s="441"/>
      <c r="H77" s="442"/>
      <c r="I77" s="393"/>
      <c r="J77" s="393"/>
      <c r="K77" s="391">
        <v>2520</v>
      </c>
      <c r="L77" s="252">
        <v>1764</v>
      </c>
      <c r="M77" s="252">
        <v>1512</v>
      </c>
      <c r="N77" s="391"/>
      <c r="O77" s="391"/>
      <c r="P77" s="391"/>
      <c r="Q77" s="391"/>
    </row>
    <row r="78" spans="1:30" s="18" customFormat="1" ht="126" hidden="1" customHeight="1" x14ac:dyDescent="0.25">
      <c r="A78" s="51"/>
      <c r="B78" s="51"/>
      <c r="C78" s="51"/>
      <c r="D78" s="51"/>
      <c r="E78" s="53"/>
      <c r="F78" s="440" t="s">
        <v>6526</v>
      </c>
      <c r="G78" s="441"/>
      <c r="H78" s="442"/>
      <c r="I78" s="393"/>
      <c r="J78" s="393"/>
      <c r="K78" s="391">
        <v>4896</v>
      </c>
      <c r="L78" s="252">
        <v>3427.2</v>
      </c>
      <c r="M78" s="252">
        <v>2937.6</v>
      </c>
      <c r="N78" s="391"/>
      <c r="O78" s="391"/>
      <c r="P78" s="391"/>
      <c r="Q78" s="391"/>
    </row>
    <row r="79" spans="1:30" s="18" customFormat="1" ht="126" hidden="1" customHeight="1" x14ac:dyDescent="0.25">
      <c r="A79" s="51"/>
      <c r="B79" s="51"/>
      <c r="C79" s="51"/>
      <c r="D79" s="51"/>
      <c r="E79" s="53"/>
      <c r="F79" s="440" t="s">
        <v>6527</v>
      </c>
      <c r="G79" s="441"/>
      <c r="H79" s="442"/>
      <c r="I79" s="393"/>
      <c r="J79" s="393"/>
      <c r="K79" s="391">
        <v>3456</v>
      </c>
      <c r="L79" s="252">
        <v>2419.1999999999998</v>
      </c>
      <c r="M79" s="252">
        <v>2073.6</v>
      </c>
      <c r="N79" s="391"/>
      <c r="O79" s="391"/>
      <c r="P79" s="391"/>
      <c r="Q79" s="391"/>
    </row>
    <row r="80" spans="1:30" s="18" customFormat="1" ht="126" hidden="1" customHeight="1" x14ac:dyDescent="0.25">
      <c r="A80" s="51"/>
      <c r="B80" s="51"/>
      <c r="C80" s="51"/>
      <c r="D80" s="51"/>
      <c r="E80" s="53"/>
      <c r="F80" s="440" t="s">
        <v>6528</v>
      </c>
      <c r="G80" s="441"/>
      <c r="H80" s="442"/>
      <c r="I80" s="393"/>
      <c r="J80" s="393"/>
      <c r="K80" s="391">
        <v>2016</v>
      </c>
      <c r="L80" s="252">
        <v>1411.1999999999998</v>
      </c>
      <c r="M80" s="252">
        <v>1209.5999999999999</v>
      </c>
      <c r="N80" s="391"/>
      <c r="O80" s="391"/>
      <c r="P80" s="391"/>
      <c r="Q80" s="391"/>
    </row>
    <row r="81" spans="1:22" s="18" customFormat="1" ht="78.75" hidden="1" customHeight="1" x14ac:dyDescent="0.25">
      <c r="A81" s="51" t="s">
        <v>6529</v>
      </c>
      <c r="B81" s="51" t="s">
        <v>6530</v>
      </c>
      <c r="C81" s="51" t="s">
        <v>6531</v>
      </c>
      <c r="D81" s="51" t="s">
        <v>6532</v>
      </c>
      <c r="E81" s="53"/>
      <c r="F81" s="54" t="s">
        <v>6400</v>
      </c>
      <c r="G81" s="54" t="s">
        <v>92</v>
      </c>
      <c r="H81" s="54" t="s">
        <v>6401</v>
      </c>
      <c r="I81" s="252">
        <v>5500</v>
      </c>
      <c r="J81" s="397">
        <v>1.7</v>
      </c>
      <c r="K81" s="390">
        <v>9350</v>
      </c>
      <c r="L81" s="252">
        <v>6545</v>
      </c>
      <c r="M81" s="252">
        <v>5610</v>
      </c>
      <c r="N81" s="252">
        <v>3300</v>
      </c>
      <c r="O81" s="252">
        <v>3849.9999999999995</v>
      </c>
      <c r="P81" s="397">
        <v>1.7000000000000002</v>
      </c>
      <c r="Q81" s="397">
        <v>1.7</v>
      </c>
    </row>
    <row r="82" spans="1:22" s="18" customFormat="1" ht="94.5" hidden="1" customHeight="1" x14ac:dyDescent="0.25">
      <c r="A82" s="51"/>
      <c r="B82" s="51"/>
      <c r="C82" s="51"/>
      <c r="D82" s="51"/>
      <c r="E82" s="53"/>
      <c r="F82" s="440" t="s">
        <v>6533</v>
      </c>
      <c r="G82" s="441"/>
      <c r="H82" s="442"/>
      <c r="I82" s="393"/>
      <c r="J82" s="393"/>
      <c r="K82" s="391">
        <v>4420</v>
      </c>
      <c r="L82" s="252">
        <v>3094</v>
      </c>
      <c r="M82" s="252">
        <v>2652</v>
      </c>
      <c r="N82" s="391"/>
      <c r="O82" s="391"/>
      <c r="P82" s="391"/>
      <c r="Q82" s="391"/>
    </row>
    <row r="83" spans="1:22" s="18" customFormat="1" ht="110.25" hidden="1" customHeight="1" x14ac:dyDescent="0.25">
      <c r="A83" s="51"/>
      <c r="B83" s="51"/>
      <c r="C83" s="51"/>
      <c r="D83" s="51"/>
      <c r="E83" s="53"/>
      <c r="F83" s="440" t="s">
        <v>6534</v>
      </c>
      <c r="G83" s="441"/>
      <c r="H83" s="442"/>
      <c r="I83" s="393"/>
      <c r="J83" s="393"/>
      <c r="K83" s="391">
        <v>2890</v>
      </c>
      <c r="L83" s="252">
        <v>2022.9999999999998</v>
      </c>
      <c r="M83" s="252">
        <v>1734</v>
      </c>
      <c r="N83" s="391"/>
      <c r="O83" s="391"/>
      <c r="P83" s="391"/>
      <c r="Q83" s="391"/>
    </row>
    <row r="84" spans="1:22" s="18" customFormat="1" ht="126" hidden="1" customHeight="1" x14ac:dyDescent="0.25">
      <c r="A84" s="51"/>
      <c r="B84" s="51"/>
      <c r="C84" s="51"/>
      <c r="D84" s="51"/>
      <c r="E84" s="53"/>
      <c r="F84" s="440" t="s">
        <v>6535</v>
      </c>
      <c r="G84" s="441"/>
      <c r="H84" s="442"/>
      <c r="I84" s="393"/>
      <c r="J84" s="393"/>
      <c r="K84" s="391">
        <v>1870</v>
      </c>
      <c r="L84" s="252">
        <v>1309</v>
      </c>
      <c r="M84" s="252">
        <v>1122</v>
      </c>
      <c r="N84" s="391"/>
      <c r="O84" s="391"/>
      <c r="P84" s="391"/>
      <c r="Q84" s="391"/>
    </row>
    <row r="85" spans="1:22" s="18" customFormat="1" ht="94.5" hidden="1" customHeight="1" x14ac:dyDescent="0.25">
      <c r="A85" s="51"/>
      <c r="B85" s="51"/>
      <c r="C85" s="51"/>
      <c r="D85" s="51"/>
      <c r="E85" s="53"/>
      <c r="F85" s="440" t="s">
        <v>6536</v>
      </c>
      <c r="G85" s="441"/>
      <c r="H85" s="442"/>
      <c r="I85" s="393"/>
      <c r="J85" s="393"/>
      <c r="K85" s="391">
        <v>3536</v>
      </c>
      <c r="L85" s="252">
        <v>2475.1999999999998</v>
      </c>
      <c r="M85" s="252">
        <v>2121.6</v>
      </c>
      <c r="N85" s="391"/>
      <c r="O85" s="391"/>
      <c r="P85" s="391"/>
      <c r="Q85" s="391"/>
    </row>
    <row r="86" spans="1:22" s="18" customFormat="1" ht="94.5" hidden="1" customHeight="1" x14ac:dyDescent="0.25">
      <c r="A86" s="51"/>
      <c r="B86" s="51"/>
      <c r="C86" s="51"/>
      <c r="D86" s="51"/>
      <c r="E86" s="53"/>
      <c r="F86" s="440" t="s">
        <v>6537</v>
      </c>
      <c r="G86" s="441"/>
      <c r="H86" s="442"/>
      <c r="I86" s="393"/>
      <c r="J86" s="393"/>
      <c r="K86" s="391">
        <v>2312</v>
      </c>
      <c r="L86" s="252">
        <v>1618.3999999999999</v>
      </c>
      <c r="M86" s="252">
        <v>1387.2</v>
      </c>
      <c r="N86" s="391"/>
      <c r="O86" s="391"/>
      <c r="P86" s="391"/>
      <c r="Q86" s="391"/>
    </row>
    <row r="87" spans="1:22" s="18" customFormat="1" ht="126" hidden="1" customHeight="1" x14ac:dyDescent="0.25">
      <c r="A87" s="51"/>
      <c r="B87" s="51"/>
      <c r="C87" s="51"/>
      <c r="D87" s="51"/>
      <c r="E87" s="53"/>
      <c r="F87" s="440" t="s">
        <v>6538</v>
      </c>
      <c r="G87" s="441"/>
      <c r="H87" s="442"/>
      <c r="I87" s="393"/>
      <c r="J87" s="393"/>
      <c r="K87" s="391">
        <v>1496</v>
      </c>
      <c r="L87" s="252">
        <v>1047.2</v>
      </c>
      <c r="M87" s="252">
        <v>897.6</v>
      </c>
      <c r="N87" s="391"/>
      <c r="O87" s="391"/>
      <c r="P87" s="391"/>
      <c r="Q87" s="391"/>
    </row>
    <row r="88" spans="1:22" s="18" customFormat="1" ht="204.75" customHeight="1" x14ac:dyDescent="0.25">
      <c r="A88" s="51" t="s">
        <v>6402</v>
      </c>
      <c r="B88" s="51" t="s">
        <v>6403</v>
      </c>
      <c r="C88" s="51" t="s">
        <v>6404</v>
      </c>
      <c r="D88" s="51" t="s">
        <v>6405</v>
      </c>
      <c r="E88" s="53"/>
      <c r="F88" s="54" t="s">
        <v>107</v>
      </c>
      <c r="G88" s="54" t="s">
        <v>6406</v>
      </c>
      <c r="H88" s="54" t="s">
        <v>6385</v>
      </c>
      <c r="I88" s="252">
        <v>8500</v>
      </c>
      <c r="J88" s="397">
        <v>1.8</v>
      </c>
      <c r="K88" s="390">
        <v>15300</v>
      </c>
      <c r="L88" s="252">
        <v>10710</v>
      </c>
      <c r="M88" s="252">
        <v>9180</v>
      </c>
      <c r="N88" s="252">
        <v>5100</v>
      </c>
      <c r="O88" s="252">
        <v>5950</v>
      </c>
      <c r="P88" s="397">
        <v>1.8</v>
      </c>
      <c r="Q88" s="397">
        <v>1.8</v>
      </c>
      <c r="V88" s="6"/>
    </row>
    <row r="89" spans="1:22" s="18" customFormat="1" ht="94.5" hidden="1" customHeight="1" x14ac:dyDescent="0.25">
      <c r="A89" s="51"/>
      <c r="B89" s="51"/>
      <c r="C89" s="51"/>
      <c r="D89" s="51"/>
      <c r="E89" s="53"/>
      <c r="F89" s="440" t="s">
        <v>6539</v>
      </c>
      <c r="G89" s="441"/>
      <c r="H89" s="442"/>
      <c r="I89" s="393"/>
      <c r="J89" s="393"/>
      <c r="K89" s="391">
        <v>5040</v>
      </c>
      <c r="L89" s="252">
        <v>3528</v>
      </c>
      <c r="M89" s="252">
        <v>3024</v>
      </c>
      <c r="N89" s="391"/>
      <c r="O89" s="391"/>
      <c r="P89" s="391"/>
      <c r="Q89" s="391"/>
    </row>
    <row r="90" spans="1:22" s="18" customFormat="1" ht="110.25" hidden="1" customHeight="1" x14ac:dyDescent="0.25">
      <c r="A90" s="51"/>
      <c r="B90" s="51"/>
      <c r="C90" s="51"/>
      <c r="D90" s="51"/>
      <c r="E90" s="53"/>
      <c r="F90" s="440" t="s">
        <v>6540</v>
      </c>
      <c r="G90" s="441"/>
      <c r="H90" s="442"/>
      <c r="I90" s="393"/>
      <c r="J90" s="393"/>
      <c r="K90" s="391">
        <v>3600</v>
      </c>
      <c r="L90" s="252">
        <v>2520</v>
      </c>
      <c r="M90" s="252">
        <v>2160</v>
      </c>
      <c r="N90" s="391"/>
      <c r="O90" s="391"/>
      <c r="P90" s="391"/>
      <c r="Q90" s="391"/>
    </row>
    <row r="91" spans="1:22" s="18" customFormat="1" ht="126" hidden="1" customHeight="1" x14ac:dyDescent="0.25">
      <c r="A91" s="51"/>
      <c r="B91" s="51"/>
      <c r="C91" s="51"/>
      <c r="D91" s="51"/>
      <c r="E91" s="53"/>
      <c r="F91" s="440" t="s">
        <v>6541</v>
      </c>
      <c r="G91" s="441"/>
      <c r="H91" s="442"/>
      <c r="I91" s="393"/>
      <c r="J91" s="393"/>
      <c r="K91" s="391">
        <v>2520</v>
      </c>
      <c r="L91" s="252">
        <v>1764</v>
      </c>
      <c r="M91" s="252">
        <v>1512</v>
      </c>
      <c r="N91" s="391"/>
      <c r="O91" s="391"/>
      <c r="P91" s="391"/>
      <c r="Q91" s="391"/>
    </row>
    <row r="92" spans="1:22" s="18" customFormat="1" ht="94.5" hidden="1" customHeight="1" x14ac:dyDescent="0.25">
      <c r="A92" s="51"/>
      <c r="B92" s="51"/>
      <c r="C92" s="51"/>
      <c r="D92" s="51"/>
      <c r="E92" s="53"/>
      <c r="F92" s="440" t="s">
        <v>6542</v>
      </c>
      <c r="G92" s="441"/>
      <c r="H92" s="442"/>
      <c r="I92" s="393"/>
      <c r="J92" s="393"/>
      <c r="K92" s="391">
        <v>4032</v>
      </c>
      <c r="L92" s="252">
        <v>2822.3999999999996</v>
      </c>
      <c r="M92" s="252">
        <v>2419.1999999999998</v>
      </c>
      <c r="N92" s="391"/>
      <c r="O92" s="391"/>
      <c r="P92" s="391"/>
      <c r="Q92" s="391"/>
    </row>
    <row r="93" spans="1:22" s="18" customFormat="1" ht="94.5" hidden="1" customHeight="1" x14ac:dyDescent="0.25">
      <c r="A93" s="51"/>
      <c r="B93" s="51"/>
      <c r="C93" s="51"/>
      <c r="D93" s="51"/>
      <c r="E93" s="53"/>
      <c r="F93" s="440" t="s">
        <v>6543</v>
      </c>
      <c r="G93" s="441"/>
      <c r="H93" s="442"/>
      <c r="I93" s="393"/>
      <c r="J93" s="393"/>
      <c r="K93" s="391">
        <v>2880</v>
      </c>
      <c r="L93" s="252">
        <v>2015.9999999999998</v>
      </c>
      <c r="M93" s="252">
        <v>1728</v>
      </c>
      <c r="N93" s="391"/>
      <c r="O93" s="391"/>
      <c r="P93" s="391"/>
      <c r="Q93" s="391"/>
    </row>
    <row r="94" spans="1:22" s="18" customFormat="1" ht="126" hidden="1" customHeight="1" x14ac:dyDescent="0.25">
      <c r="A94" s="51"/>
      <c r="B94" s="51"/>
      <c r="C94" s="51"/>
      <c r="D94" s="51"/>
      <c r="E94" s="53"/>
      <c r="F94" s="440" t="s">
        <v>6544</v>
      </c>
      <c r="G94" s="441"/>
      <c r="H94" s="442"/>
      <c r="I94" s="393"/>
      <c r="J94" s="393"/>
      <c r="K94" s="391">
        <v>2016</v>
      </c>
      <c r="L94" s="252">
        <v>1411.1999999999998</v>
      </c>
      <c r="M94" s="252">
        <v>1209.5999999999999</v>
      </c>
      <c r="N94" s="391"/>
      <c r="O94" s="391"/>
      <c r="P94" s="391"/>
      <c r="Q94" s="391"/>
    </row>
    <row r="95" spans="1:22" s="18" customFormat="1" ht="78.75" hidden="1" customHeight="1" x14ac:dyDescent="0.25">
      <c r="A95" s="51" t="s">
        <v>6545</v>
      </c>
      <c r="B95" s="51" t="s">
        <v>6546</v>
      </c>
      <c r="C95" s="51" t="s">
        <v>6547</v>
      </c>
      <c r="D95" s="51" t="s">
        <v>6548</v>
      </c>
      <c r="E95" s="53">
        <v>55</v>
      </c>
      <c r="F95" s="54" t="s">
        <v>6407</v>
      </c>
      <c r="G95" s="54" t="s">
        <v>144</v>
      </c>
      <c r="H95" s="54" t="s">
        <v>6408</v>
      </c>
      <c r="I95" s="252">
        <v>5500</v>
      </c>
      <c r="J95" s="397">
        <v>1.7</v>
      </c>
      <c r="K95" s="390">
        <v>9350</v>
      </c>
      <c r="L95" s="252">
        <v>6545</v>
      </c>
      <c r="M95" s="252">
        <v>5610</v>
      </c>
      <c r="N95" s="252">
        <v>3300</v>
      </c>
      <c r="O95" s="252">
        <v>3849.9999999999995</v>
      </c>
      <c r="P95" s="397">
        <v>1.7000000000000002</v>
      </c>
      <c r="Q95" s="397">
        <v>1.7</v>
      </c>
    </row>
    <row r="96" spans="1:22" s="18" customFormat="1" ht="94.5" hidden="1" customHeight="1" x14ac:dyDescent="0.25">
      <c r="A96" s="51"/>
      <c r="B96" s="51"/>
      <c r="C96" s="51"/>
      <c r="D96" s="51"/>
      <c r="E96" s="53"/>
      <c r="F96" s="440" t="s">
        <v>6549</v>
      </c>
      <c r="G96" s="441"/>
      <c r="H96" s="442"/>
      <c r="I96" s="393"/>
      <c r="J96" s="393"/>
      <c r="K96" s="391">
        <v>4250</v>
      </c>
      <c r="L96" s="252">
        <v>2975</v>
      </c>
      <c r="M96" s="252">
        <v>2550</v>
      </c>
      <c r="N96" s="391"/>
      <c r="O96" s="391"/>
      <c r="P96" s="391"/>
      <c r="Q96" s="391"/>
    </row>
    <row r="97" spans="1:17" s="18" customFormat="1" ht="110.25" hidden="1" customHeight="1" x14ac:dyDescent="0.25">
      <c r="A97" s="51"/>
      <c r="B97" s="51"/>
      <c r="C97" s="51"/>
      <c r="D97" s="51"/>
      <c r="E97" s="53"/>
      <c r="F97" s="440" t="s">
        <v>6550</v>
      </c>
      <c r="G97" s="441"/>
      <c r="H97" s="442"/>
      <c r="I97" s="393"/>
      <c r="J97" s="393"/>
      <c r="K97" s="391">
        <v>2550</v>
      </c>
      <c r="L97" s="252">
        <v>1785</v>
      </c>
      <c r="M97" s="252">
        <v>1530</v>
      </c>
      <c r="N97" s="391"/>
      <c r="O97" s="391"/>
      <c r="P97" s="391"/>
      <c r="Q97" s="391"/>
    </row>
    <row r="98" spans="1:17" s="18" customFormat="1" ht="126" hidden="1" customHeight="1" x14ac:dyDescent="0.25">
      <c r="A98" s="51"/>
      <c r="B98" s="51"/>
      <c r="C98" s="51"/>
      <c r="D98" s="51"/>
      <c r="E98" s="53"/>
      <c r="F98" s="440" t="s">
        <v>6551</v>
      </c>
      <c r="G98" s="441"/>
      <c r="H98" s="442"/>
      <c r="I98" s="393"/>
      <c r="J98" s="393"/>
      <c r="K98" s="391">
        <v>1700</v>
      </c>
      <c r="L98" s="252">
        <v>1190</v>
      </c>
      <c r="M98" s="252">
        <v>1020</v>
      </c>
      <c r="N98" s="391"/>
      <c r="O98" s="391"/>
      <c r="P98" s="391"/>
      <c r="Q98" s="391"/>
    </row>
    <row r="99" spans="1:17" s="18" customFormat="1" ht="94.5" hidden="1" customHeight="1" x14ac:dyDescent="0.25">
      <c r="A99" s="51"/>
      <c r="B99" s="51"/>
      <c r="C99" s="51"/>
      <c r="D99" s="51"/>
      <c r="E99" s="53"/>
      <c r="F99" s="440" t="s">
        <v>6552</v>
      </c>
      <c r="G99" s="441"/>
      <c r="H99" s="442"/>
      <c r="I99" s="393"/>
      <c r="J99" s="393"/>
      <c r="K99" s="391">
        <v>3400</v>
      </c>
      <c r="L99" s="252">
        <v>2380</v>
      </c>
      <c r="M99" s="252">
        <v>2040</v>
      </c>
      <c r="N99" s="391"/>
      <c r="O99" s="391"/>
      <c r="P99" s="391"/>
      <c r="Q99" s="391"/>
    </row>
    <row r="100" spans="1:17" s="18" customFormat="1" ht="94.5" hidden="1" customHeight="1" x14ac:dyDescent="0.25">
      <c r="A100" s="51"/>
      <c r="B100" s="51"/>
      <c r="C100" s="51"/>
      <c r="D100" s="51"/>
      <c r="E100" s="53"/>
      <c r="F100" s="440" t="s">
        <v>6553</v>
      </c>
      <c r="G100" s="441"/>
      <c r="H100" s="442"/>
      <c r="I100" s="393"/>
      <c r="J100" s="393"/>
      <c r="K100" s="391">
        <v>2040</v>
      </c>
      <c r="L100" s="252">
        <v>1428</v>
      </c>
      <c r="M100" s="252">
        <v>1224</v>
      </c>
      <c r="N100" s="391"/>
      <c r="O100" s="391"/>
      <c r="P100" s="391"/>
      <c r="Q100" s="391"/>
    </row>
    <row r="101" spans="1:17" s="18" customFormat="1" ht="126" hidden="1" customHeight="1" x14ac:dyDescent="0.25">
      <c r="A101" s="51"/>
      <c r="B101" s="51"/>
      <c r="C101" s="51"/>
      <c r="D101" s="51"/>
      <c r="E101" s="53"/>
      <c r="F101" s="440" t="s">
        <v>6554</v>
      </c>
      <c r="G101" s="441"/>
      <c r="H101" s="442"/>
      <c r="I101" s="393"/>
      <c r="J101" s="393"/>
      <c r="K101" s="391">
        <v>1360</v>
      </c>
      <c r="L101" s="252">
        <v>951.99999999999989</v>
      </c>
      <c r="M101" s="252">
        <v>816</v>
      </c>
      <c r="N101" s="391"/>
      <c r="O101" s="391"/>
      <c r="P101" s="391"/>
      <c r="Q101" s="391"/>
    </row>
  </sheetData>
  <autoFilter ref="A3:WWC101" xr:uid="{71188152-D8C1-4AE3-BDCA-17FB50886442}">
    <filterColumn colId="10">
      <filters>
        <filter val="15300"/>
      </filters>
    </filterColumn>
  </autoFilter>
  <mergeCells count="94">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65:H65"/>
    <mergeCell ref="F52:H52"/>
    <mergeCell ref="F40:H40"/>
    <mergeCell ref="F41:H41"/>
    <mergeCell ref="F42:H42"/>
    <mergeCell ref="F43:H43"/>
    <mergeCell ref="F44:H44"/>
    <mergeCell ref="F45:H45"/>
    <mergeCell ref="F47:H47"/>
    <mergeCell ref="F48:H48"/>
    <mergeCell ref="F49:H49"/>
    <mergeCell ref="F50:H50"/>
    <mergeCell ref="F51:H51"/>
    <mergeCell ref="F59:H59"/>
    <mergeCell ref="F61:H61"/>
    <mergeCell ref="F62:H62"/>
    <mergeCell ref="F63:H63"/>
    <mergeCell ref="F64:H64"/>
    <mergeCell ref="F54:H54"/>
    <mergeCell ref="F55:H55"/>
    <mergeCell ref="F56:H56"/>
    <mergeCell ref="F57:H57"/>
    <mergeCell ref="F58:H58"/>
    <mergeCell ref="F76:H76"/>
    <mergeCell ref="F77:H77"/>
    <mergeCell ref="F78:H78"/>
    <mergeCell ref="F79:H79"/>
    <mergeCell ref="F66:H66"/>
    <mergeCell ref="F70:H70"/>
    <mergeCell ref="F71:H71"/>
    <mergeCell ref="F72:H72"/>
    <mergeCell ref="F73:H73"/>
    <mergeCell ref="F75:H75"/>
    <mergeCell ref="F101:H101"/>
    <mergeCell ref="F94:H94"/>
    <mergeCell ref="F82:H82"/>
    <mergeCell ref="F83:H83"/>
    <mergeCell ref="F84:H84"/>
    <mergeCell ref="F85:H85"/>
    <mergeCell ref="F86:H86"/>
    <mergeCell ref="F87:H87"/>
    <mergeCell ref="F89:H89"/>
    <mergeCell ref="F90:H90"/>
    <mergeCell ref="F91:H91"/>
    <mergeCell ref="F92:H92"/>
    <mergeCell ref="F93:H93"/>
    <mergeCell ref="F96:H96"/>
    <mergeCell ref="F97:H97"/>
    <mergeCell ref="F98:H98"/>
    <mergeCell ref="F99:H99"/>
    <mergeCell ref="F100:H100"/>
    <mergeCell ref="E1:Q1"/>
    <mergeCell ref="K2:K3"/>
    <mergeCell ref="I2:I3"/>
    <mergeCell ref="J2:J3"/>
    <mergeCell ref="L2:L3"/>
    <mergeCell ref="M2:M3"/>
    <mergeCell ref="N2:N3"/>
    <mergeCell ref="O2:O3"/>
    <mergeCell ref="P2:P3"/>
    <mergeCell ref="Q2:Q3"/>
    <mergeCell ref="F80:H80"/>
    <mergeCell ref="F68:H68"/>
    <mergeCell ref="F69:H69"/>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2025-10-16T05:05:34Z</dcterms:modified>
</cp:coreProperties>
</file>